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4-25\01. National publication\Q2\03. Final\Detail per municipal service\Waste Water Management\01. Statement of Financial Performance\"/>
    </mc:Choice>
  </mc:AlternateContent>
  <xr:revisionPtr revIDLastSave="0" documentId="8_{16DCF75C-FC14-471E-BE69-17A3E19AA6A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'DC33'!$A$1:$AA$59</definedName>
    <definedName name="_xlnm.Print_Area" localSheetId="10">'DC34'!$A$1:$AA$59</definedName>
    <definedName name="_xlnm.Print_Area" localSheetId="15">'DC35'!$A$1:$AA$59</definedName>
    <definedName name="_xlnm.Print_Area" localSheetId="21">'DC36'!$A$1:$AA$59</definedName>
    <definedName name="_xlnm.Print_Area" localSheetId="26">'DC47'!$A$1:$AA$59</definedName>
    <definedName name="_xlnm.Print_Area" localSheetId="0">'LIM331'!$A$1:$AA$59</definedName>
    <definedName name="_xlnm.Print_Area" localSheetId="1">'LIM332'!$A$1:$AA$59</definedName>
    <definedName name="_xlnm.Print_Area" localSheetId="2">'LIM333'!$A$1:$AA$59</definedName>
    <definedName name="_xlnm.Print_Area" localSheetId="3">'LIM334'!$A$1:$AA$59</definedName>
    <definedName name="_xlnm.Print_Area" localSheetId="4">'LIM335'!$A$1:$AA$59</definedName>
    <definedName name="_xlnm.Print_Area" localSheetId="6">'LIM341'!$A$1:$AA$59</definedName>
    <definedName name="_xlnm.Print_Area" localSheetId="7">'LIM343'!$A$1:$AA$59</definedName>
    <definedName name="_xlnm.Print_Area" localSheetId="8">'LIM344'!$A$1:$AA$59</definedName>
    <definedName name="_xlnm.Print_Area" localSheetId="9">'LIM345'!$A$1:$AA$59</definedName>
    <definedName name="_xlnm.Print_Area" localSheetId="11">'LIM351'!$A$1:$AA$59</definedName>
    <definedName name="_xlnm.Print_Area" localSheetId="12">'LIM353'!$A$1:$AA$59</definedName>
    <definedName name="_xlnm.Print_Area" localSheetId="13">'LIM354'!$A$1:$AA$59</definedName>
    <definedName name="_xlnm.Print_Area" localSheetId="14">'LIM355'!$A$1:$AA$59</definedName>
    <definedName name="_xlnm.Print_Area" localSheetId="16">'LIM361'!$A$1:$AA$59</definedName>
    <definedName name="_xlnm.Print_Area" localSheetId="17">'LIM362'!$A$1:$AA$59</definedName>
    <definedName name="_xlnm.Print_Area" localSheetId="18">'LIM366'!$A$1:$AA$59</definedName>
    <definedName name="_xlnm.Print_Area" localSheetId="19">'LIM367'!$A$1:$AA$59</definedName>
    <definedName name="_xlnm.Print_Area" localSheetId="20">'LIM368'!$A$1:$AA$59</definedName>
    <definedName name="_xlnm.Print_Area" localSheetId="22">'LIM471'!$A$1:$AA$59</definedName>
    <definedName name="_xlnm.Print_Area" localSheetId="23">'LIM472'!$A$1:$AA$59</definedName>
    <definedName name="_xlnm.Print_Area" localSheetId="24">'LIM473'!$A$1:$AA$59</definedName>
    <definedName name="_xlnm.Print_Area" localSheetId="25">'LIM476'!$A$1:$AA$59</definedName>
    <definedName name="_xlnm.Print_Area" localSheetId="27">Summary!$A$1:$AA$59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3" i="2" l="1"/>
  <c r="N56" i="2" s="1"/>
  <c r="N59" i="2" s="1"/>
  <c r="T48" i="2"/>
  <c r="T51" i="2" s="1"/>
  <c r="T53" i="2" s="1"/>
  <c r="T56" i="2" s="1"/>
  <c r="T59" i="2" s="1"/>
  <c r="AA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C47" i="2"/>
  <c r="AA32" i="2"/>
  <c r="AA48" i="2" s="1"/>
  <c r="AA51" i="2" s="1"/>
  <c r="AA53" i="2" s="1"/>
  <c r="AA56" i="2" s="1"/>
  <c r="AA59" i="2" s="1"/>
  <c r="Z32" i="2"/>
  <c r="Y32" i="2"/>
  <c r="X32" i="2"/>
  <c r="X48" i="2" s="1"/>
  <c r="W32" i="2"/>
  <c r="V32" i="2"/>
  <c r="V48" i="2" s="1"/>
  <c r="V51" i="2" s="1"/>
  <c r="V53" i="2" s="1"/>
  <c r="V56" i="2" s="1"/>
  <c r="V59" i="2" s="1"/>
  <c r="U32" i="2"/>
  <c r="U48" i="2" s="1"/>
  <c r="U51" i="2" s="1"/>
  <c r="U53" i="2" s="1"/>
  <c r="U56" i="2" s="1"/>
  <c r="U59" i="2" s="1"/>
  <c r="T32" i="2"/>
  <c r="S32" i="2"/>
  <c r="S48" i="2" s="1"/>
  <c r="S51" i="2" s="1"/>
  <c r="S53" i="2" s="1"/>
  <c r="S56" i="2" s="1"/>
  <c r="S59" i="2" s="1"/>
  <c r="R32" i="2"/>
  <c r="R48" i="2" s="1"/>
  <c r="R51" i="2" s="1"/>
  <c r="R53" i="2" s="1"/>
  <c r="R56" i="2" s="1"/>
  <c r="R59" i="2" s="1"/>
  <c r="Q32" i="2"/>
  <c r="P32" i="2"/>
  <c r="P48" i="2" s="1"/>
  <c r="P51" i="2" s="1"/>
  <c r="P53" i="2" s="1"/>
  <c r="P56" i="2" s="1"/>
  <c r="P59" i="2" s="1"/>
  <c r="O32" i="2"/>
  <c r="N32" i="2"/>
  <c r="N48" i="2" s="1"/>
  <c r="N51" i="2" s="1"/>
  <c r="M32" i="2"/>
  <c r="M48" i="2" s="1"/>
  <c r="M51" i="2" s="1"/>
  <c r="M53" i="2" s="1"/>
  <c r="M56" i="2" s="1"/>
  <c r="M59" i="2" s="1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J48" i="2" s="1"/>
  <c r="J51" i="2" s="1"/>
  <c r="J53" i="2" s="1"/>
  <c r="J56" i="2" s="1"/>
  <c r="J59" i="2" s="1"/>
  <c r="I32" i="2"/>
  <c r="H32" i="2"/>
  <c r="H48" i="2" s="1"/>
  <c r="H51" i="2" s="1"/>
  <c r="H53" i="2" s="1"/>
  <c r="H56" i="2" s="1"/>
  <c r="H59" i="2" s="1"/>
  <c r="G32" i="2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T56" i="3"/>
  <c r="T59" i="3" s="1"/>
  <c r="S48" i="3"/>
  <c r="S51" i="3" s="1"/>
  <c r="S53" i="3" s="1"/>
  <c r="S56" i="3" s="1"/>
  <c r="S59" i="3" s="1"/>
  <c r="K48" i="3"/>
  <c r="K51" i="3" s="1"/>
  <c r="K53" i="3" s="1"/>
  <c r="K56" i="3" s="1"/>
  <c r="K59" i="3" s="1"/>
  <c r="AA47" i="3"/>
  <c r="Y47" i="3"/>
  <c r="X47" i="3"/>
  <c r="Z47" i="3" s="1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C47" i="3"/>
  <c r="AA32" i="3"/>
  <c r="AA48" i="3" s="1"/>
  <c r="AA51" i="3" s="1"/>
  <c r="AA53" i="3" s="1"/>
  <c r="AA56" i="3" s="1"/>
  <c r="AA59" i="3" s="1"/>
  <c r="Y32" i="3"/>
  <c r="Y48" i="3" s="1"/>
  <c r="Y51" i="3" s="1"/>
  <c r="Y53" i="3" s="1"/>
  <c r="Y56" i="3" s="1"/>
  <c r="Y59" i="3" s="1"/>
  <c r="X32" i="3"/>
  <c r="X48" i="3" s="1"/>
  <c r="W32" i="3"/>
  <c r="W48" i="3" s="1"/>
  <c r="W51" i="3" s="1"/>
  <c r="W53" i="3" s="1"/>
  <c r="W56" i="3" s="1"/>
  <c r="W59" i="3" s="1"/>
  <c r="V32" i="3"/>
  <c r="V48" i="3" s="1"/>
  <c r="V51" i="3" s="1"/>
  <c r="V53" i="3" s="1"/>
  <c r="V56" i="3" s="1"/>
  <c r="V59" i="3" s="1"/>
  <c r="U32" i="3"/>
  <c r="U48" i="3" s="1"/>
  <c r="U51" i="3" s="1"/>
  <c r="U53" i="3" s="1"/>
  <c r="U56" i="3" s="1"/>
  <c r="U59" i="3" s="1"/>
  <c r="T32" i="3"/>
  <c r="T48" i="3" s="1"/>
  <c r="T51" i="3" s="1"/>
  <c r="T53" i="3" s="1"/>
  <c r="S32" i="3"/>
  <c r="R32" i="3"/>
  <c r="R48" i="3" s="1"/>
  <c r="R51" i="3" s="1"/>
  <c r="R53" i="3" s="1"/>
  <c r="R56" i="3" s="1"/>
  <c r="R59" i="3" s="1"/>
  <c r="Q32" i="3"/>
  <c r="Q48" i="3" s="1"/>
  <c r="Q51" i="3" s="1"/>
  <c r="Q53" i="3" s="1"/>
  <c r="Q56" i="3" s="1"/>
  <c r="Q59" i="3" s="1"/>
  <c r="P32" i="3"/>
  <c r="P48" i="3" s="1"/>
  <c r="P51" i="3" s="1"/>
  <c r="P53" i="3" s="1"/>
  <c r="P56" i="3" s="1"/>
  <c r="P59" i="3" s="1"/>
  <c r="O32" i="3"/>
  <c r="O48" i="3" s="1"/>
  <c r="O51" i="3" s="1"/>
  <c r="O53" i="3" s="1"/>
  <c r="O56" i="3" s="1"/>
  <c r="O59" i="3" s="1"/>
  <c r="N32" i="3"/>
  <c r="N48" i="3" s="1"/>
  <c r="N51" i="3" s="1"/>
  <c r="N53" i="3" s="1"/>
  <c r="N56" i="3" s="1"/>
  <c r="N59" i="3" s="1"/>
  <c r="M32" i="3"/>
  <c r="M48" i="3" s="1"/>
  <c r="M51" i="3" s="1"/>
  <c r="M53" i="3" s="1"/>
  <c r="M56" i="3" s="1"/>
  <c r="M59" i="3" s="1"/>
  <c r="L32" i="3"/>
  <c r="L48" i="3" s="1"/>
  <c r="L51" i="3" s="1"/>
  <c r="L53" i="3" s="1"/>
  <c r="L56" i="3" s="1"/>
  <c r="L59" i="3" s="1"/>
  <c r="K32" i="3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D48" i="3" s="1"/>
  <c r="D51" i="3" s="1"/>
  <c r="D53" i="3" s="1"/>
  <c r="D56" i="3" s="1"/>
  <c r="D59" i="3" s="1"/>
  <c r="C32" i="3"/>
  <c r="C48" i="3" s="1"/>
  <c r="C51" i="3" s="1"/>
  <c r="C53" i="3" s="1"/>
  <c r="C56" i="3" s="1"/>
  <c r="C59" i="3" s="1"/>
  <c r="F48" i="4"/>
  <c r="F51" i="4" s="1"/>
  <c r="F53" i="4" s="1"/>
  <c r="F56" i="4" s="1"/>
  <c r="F59" i="4" s="1"/>
  <c r="AA47" i="4"/>
  <c r="Y47" i="4"/>
  <c r="X47" i="4"/>
  <c r="Z47" i="4" s="1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C47" i="4"/>
  <c r="AA32" i="4"/>
  <c r="AA48" i="4" s="1"/>
  <c r="AA51" i="4" s="1"/>
  <c r="AA53" i="4" s="1"/>
  <c r="AA56" i="4" s="1"/>
  <c r="AA59" i="4" s="1"/>
  <c r="Y32" i="4"/>
  <c r="X32" i="4"/>
  <c r="W32" i="4"/>
  <c r="W48" i="4" s="1"/>
  <c r="W51" i="4" s="1"/>
  <c r="W53" i="4" s="1"/>
  <c r="W56" i="4" s="1"/>
  <c r="W59" i="4" s="1"/>
  <c r="V32" i="4"/>
  <c r="V48" i="4" s="1"/>
  <c r="V51" i="4" s="1"/>
  <c r="V53" i="4" s="1"/>
  <c r="V56" i="4" s="1"/>
  <c r="V59" i="4" s="1"/>
  <c r="U32" i="4"/>
  <c r="U48" i="4" s="1"/>
  <c r="U51" i="4" s="1"/>
  <c r="U53" i="4" s="1"/>
  <c r="U56" i="4" s="1"/>
  <c r="U59" i="4" s="1"/>
  <c r="T32" i="4"/>
  <c r="T48" i="4" s="1"/>
  <c r="T51" i="4" s="1"/>
  <c r="T53" i="4" s="1"/>
  <c r="T56" i="4" s="1"/>
  <c r="T59" i="4" s="1"/>
  <c r="S32" i="4"/>
  <c r="S48" i="4" s="1"/>
  <c r="S51" i="4" s="1"/>
  <c r="S53" i="4" s="1"/>
  <c r="S56" i="4" s="1"/>
  <c r="S59" i="4" s="1"/>
  <c r="R32" i="4"/>
  <c r="R48" i="4" s="1"/>
  <c r="R51" i="4" s="1"/>
  <c r="R53" i="4" s="1"/>
  <c r="R56" i="4" s="1"/>
  <c r="R59" i="4" s="1"/>
  <c r="Q32" i="4"/>
  <c r="P32" i="4"/>
  <c r="P48" i="4" s="1"/>
  <c r="P51" i="4" s="1"/>
  <c r="P53" i="4" s="1"/>
  <c r="P56" i="4" s="1"/>
  <c r="P59" i="4" s="1"/>
  <c r="O32" i="4"/>
  <c r="O48" i="4" s="1"/>
  <c r="O51" i="4" s="1"/>
  <c r="O53" i="4" s="1"/>
  <c r="O56" i="4" s="1"/>
  <c r="O59" i="4" s="1"/>
  <c r="N32" i="4"/>
  <c r="N48" i="4" s="1"/>
  <c r="N51" i="4" s="1"/>
  <c r="N53" i="4" s="1"/>
  <c r="N56" i="4" s="1"/>
  <c r="N59" i="4" s="1"/>
  <c r="M32" i="4"/>
  <c r="M48" i="4" s="1"/>
  <c r="M51" i="4" s="1"/>
  <c r="M53" i="4" s="1"/>
  <c r="M56" i="4" s="1"/>
  <c r="M59" i="4" s="1"/>
  <c r="L32" i="4"/>
  <c r="L48" i="4" s="1"/>
  <c r="L51" i="4" s="1"/>
  <c r="L53" i="4" s="1"/>
  <c r="L56" i="4" s="1"/>
  <c r="L59" i="4" s="1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E32" i="4"/>
  <c r="E48" i="4" s="1"/>
  <c r="E51" i="4" s="1"/>
  <c r="E53" i="4" s="1"/>
  <c r="E56" i="4" s="1"/>
  <c r="E59" i="4" s="1"/>
  <c r="D32" i="4"/>
  <c r="D48" i="4" s="1"/>
  <c r="D51" i="4" s="1"/>
  <c r="D53" i="4" s="1"/>
  <c r="D56" i="4" s="1"/>
  <c r="D59" i="4" s="1"/>
  <c r="C32" i="4"/>
  <c r="C48" i="4" s="1"/>
  <c r="C51" i="4" s="1"/>
  <c r="C53" i="4" s="1"/>
  <c r="C56" i="4" s="1"/>
  <c r="C59" i="4" s="1"/>
  <c r="X48" i="5"/>
  <c r="AA47" i="5"/>
  <c r="Y47" i="5"/>
  <c r="X47" i="5"/>
  <c r="Z47" i="5" s="1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C47" i="5"/>
  <c r="AA32" i="5"/>
  <c r="AA48" i="5" s="1"/>
  <c r="AA51" i="5" s="1"/>
  <c r="AA53" i="5" s="1"/>
  <c r="AA56" i="5" s="1"/>
  <c r="AA59" i="5" s="1"/>
  <c r="Y32" i="5"/>
  <c r="Y48" i="5" s="1"/>
  <c r="Y51" i="5" s="1"/>
  <c r="Y53" i="5" s="1"/>
  <c r="Y56" i="5" s="1"/>
  <c r="Y59" i="5" s="1"/>
  <c r="X32" i="5"/>
  <c r="Z32" i="5" s="1"/>
  <c r="W32" i="5"/>
  <c r="V32" i="5"/>
  <c r="V48" i="5" s="1"/>
  <c r="V51" i="5" s="1"/>
  <c r="V53" i="5" s="1"/>
  <c r="V56" i="5" s="1"/>
  <c r="V59" i="5" s="1"/>
  <c r="U32" i="5"/>
  <c r="T32" i="5"/>
  <c r="T48" i="5" s="1"/>
  <c r="T51" i="5" s="1"/>
  <c r="T53" i="5" s="1"/>
  <c r="T56" i="5" s="1"/>
  <c r="T59" i="5" s="1"/>
  <c r="S32" i="5"/>
  <c r="S48" i="5" s="1"/>
  <c r="S51" i="5" s="1"/>
  <c r="S53" i="5" s="1"/>
  <c r="S56" i="5" s="1"/>
  <c r="S59" i="5" s="1"/>
  <c r="R32" i="5"/>
  <c r="R48" i="5" s="1"/>
  <c r="R51" i="5" s="1"/>
  <c r="R53" i="5" s="1"/>
  <c r="R56" i="5" s="1"/>
  <c r="R59" i="5" s="1"/>
  <c r="Q32" i="5"/>
  <c r="Q48" i="5" s="1"/>
  <c r="Q51" i="5" s="1"/>
  <c r="Q53" i="5" s="1"/>
  <c r="Q56" i="5" s="1"/>
  <c r="Q59" i="5" s="1"/>
  <c r="P32" i="5"/>
  <c r="P48" i="5" s="1"/>
  <c r="P51" i="5" s="1"/>
  <c r="P53" i="5" s="1"/>
  <c r="P56" i="5" s="1"/>
  <c r="P59" i="5" s="1"/>
  <c r="O32" i="5"/>
  <c r="N32" i="5"/>
  <c r="N48" i="5" s="1"/>
  <c r="N51" i="5" s="1"/>
  <c r="N53" i="5" s="1"/>
  <c r="N56" i="5" s="1"/>
  <c r="N59" i="5" s="1"/>
  <c r="M32" i="5"/>
  <c r="L32" i="5"/>
  <c r="L48" i="5" s="1"/>
  <c r="L51" i="5" s="1"/>
  <c r="L53" i="5" s="1"/>
  <c r="L56" i="5" s="1"/>
  <c r="L59" i="5" s="1"/>
  <c r="K32" i="5"/>
  <c r="K48" i="5" s="1"/>
  <c r="K51" i="5" s="1"/>
  <c r="K53" i="5" s="1"/>
  <c r="K56" i="5" s="1"/>
  <c r="K59" i="5" s="1"/>
  <c r="J32" i="5"/>
  <c r="J48" i="5" s="1"/>
  <c r="J51" i="5" s="1"/>
  <c r="J53" i="5" s="1"/>
  <c r="J56" i="5" s="1"/>
  <c r="J59" i="5" s="1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F32" i="5"/>
  <c r="F48" i="5" s="1"/>
  <c r="F51" i="5" s="1"/>
  <c r="F53" i="5" s="1"/>
  <c r="F56" i="5" s="1"/>
  <c r="F59" i="5" s="1"/>
  <c r="E32" i="5"/>
  <c r="D32" i="5"/>
  <c r="D48" i="5" s="1"/>
  <c r="D51" i="5" s="1"/>
  <c r="D53" i="5" s="1"/>
  <c r="D56" i="5" s="1"/>
  <c r="D59" i="5" s="1"/>
  <c r="C32" i="5"/>
  <c r="C48" i="5" s="1"/>
  <c r="C51" i="5" s="1"/>
  <c r="C53" i="5" s="1"/>
  <c r="C56" i="5" s="1"/>
  <c r="C59" i="5" s="1"/>
  <c r="AA48" i="6"/>
  <c r="AA51" i="6" s="1"/>
  <c r="AA53" i="6" s="1"/>
  <c r="AA56" i="6" s="1"/>
  <c r="AA59" i="6" s="1"/>
  <c r="AA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C47" i="6"/>
  <c r="AA32" i="6"/>
  <c r="Y32" i="6"/>
  <c r="X32" i="6"/>
  <c r="W32" i="6"/>
  <c r="W48" i="6" s="1"/>
  <c r="W51" i="6" s="1"/>
  <c r="W53" i="6" s="1"/>
  <c r="W56" i="6" s="1"/>
  <c r="W59" i="6" s="1"/>
  <c r="V32" i="6"/>
  <c r="V48" i="6" s="1"/>
  <c r="V51" i="6" s="1"/>
  <c r="V53" i="6" s="1"/>
  <c r="V56" i="6" s="1"/>
  <c r="V59" i="6" s="1"/>
  <c r="U32" i="6"/>
  <c r="U48" i="6" s="1"/>
  <c r="U51" i="6" s="1"/>
  <c r="U53" i="6" s="1"/>
  <c r="U56" i="6" s="1"/>
  <c r="U59" i="6" s="1"/>
  <c r="T32" i="6"/>
  <c r="T48" i="6" s="1"/>
  <c r="T51" i="6" s="1"/>
  <c r="T53" i="6" s="1"/>
  <c r="T56" i="6" s="1"/>
  <c r="T59" i="6" s="1"/>
  <c r="S32" i="6"/>
  <c r="S48" i="6" s="1"/>
  <c r="S51" i="6" s="1"/>
  <c r="S53" i="6" s="1"/>
  <c r="S56" i="6" s="1"/>
  <c r="S59" i="6" s="1"/>
  <c r="R32" i="6"/>
  <c r="R48" i="6" s="1"/>
  <c r="R51" i="6" s="1"/>
  <c r="R53" i="6" s="1"/>
  <c r="R56" i="6" s="1"/>
  <c r="R59" i="6" s="1"/>
  <c r="Q32" i="6"/>
  <c r="Q48" i="6" s="1"/>
  <c r="Q51" i="6" s="1"/>
  <c r="Q53" i="6" s="1"/>
  <c r="Q56" i="6" s="1"/>
  <c r="Q59" i="6" s="1"/>
  <c r="P32" i="6"/>
  <c r="O32" i="6"/>
  <c r="N32" i="6"/>
  <c r="M32" i="6"/>
  <c r="M48" i="6" s="1"/>
  <c r="M51" i="6" s="1"/>
  <c r="M53" i="6" s="1"/>
  <c r="M56" i="6" s="1"/>
  <c r="M59" i="6" s="1"/>
  <c r="L32" i="6"/>
  <c r="K32" i="6"/>
  <c r="J32" i="6"/>
  <c r="J48" i="6" s="1"/>
  <c r="J51" i="6" s="1"/>
  <c r="J53" i="6" s="1"/>
  <c r="J56" i="6" s="1"/>
  <c r="J59" i="6" s="1"/>
  <c r="I32" i="6"/>
  <c r="H32" i="6"/>
  <c r="G32" i="6"/>
  <c r="F32" i="6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P53" i="7"/>
  <c r="P56" i="7" s="1"/>
  <c r="P59" i="7" s="1"/>
  <c r="AA47" i="7"/>
  <c r="Y47" i="7"/>
  <c r="X47" i="7"/>
  <c r="Z47" i="7" s="1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C47" i="7"/>
  <c r="AA32" i="7"/>
  <c r="Y32" i="7"/>
  <c r="Y48" i="7" s="1"/>
  <c r="Y51" i="7" s="1"/>
  <c r="Y53" i="7" s="1"/>
  <c r="Y56" i="7" s="1"/>
  <c r="Y59" i="7" s="1"/>
  <c r="X32" i="7"/>
  <c r="X48" i="7" s="1"/>
  <c r="X51" i="7" s="1"/>
  <c r="Z51" i="7" s="1"/>
  <c r="W32" i="7"/>
  <c r="W48" i="7" s="1"/>
  <c r="W51" i="7" s="1"/>
  <c r="W53" i="7" s="1"/>
  <c r="W56" i="7" s="1"/>
  <c r="W59" i="7" s="1"/>
  <c r="V32" i="7"/>
  <c r="V48" i="7" s="1"/>
  <c r="V51" i="7" s="1"/>
  <c r="V53" i="7" s="1"/>
  <c r="V56" i="7" s="1"/>
  <c r="V59" i="7" s="1"/>
  <c r="U32" i="7"/>
  <c r="U48" i="7" s="1"/>
  <c r="U51" i="7" s="1"/>
  <c r="U53" i="7" s="1"/>
  <c r="U56" i="7" s="1"/>
  <c r="U59" i="7" s="1"/>
  <c r="T32" i="7"/>
  <c r="T48" i="7" s="1"/>
  <c r="T51" i="7" s="1"/>
  <c r="T53" i="7" s="1"/>
  <c r="T56" i="7" s="1"/>
  <c r="T59" i="7" s="1"/>
  <c r="S32" i="7"/>
  <c r="R32" i="7"/>
  <c r="R48" i="7" s="1"/>
  <c r="R51" i="7" s="1"/>
  <c r="R53" i="7" s="1"/>
  <c r="R56" i="7" s="1"/>
  <c r="R59" i="7" s="1"/>
  <c r="Q32" i="7"/>
  <c r="Q48" i="7" s="1"/>
  <c r="Q51" i="7" s="1"/>
  <c r="Q53" i="7" s="1"/>
  <c r="Q56" i="7" s="1"/>
  <c r="Q59" i="7" s="1"/>
  <c r="P32" i="7"/>
  <c r="P48" i="7" s="1"/>
  <c r="P51" i="7" s="1"/>
  <c r="O32" i="7"/>
  <c r="O48" i="7" s="1"/>
  <c r="O51" i="7" s="1"/>
  <c r="O53" i="7" s="1"/>
  <c r="O56" i="7" s="1"/>
  <c r="O59" i="7" s="1"/>
  <c r="N32" i="7"/>
  <c r="N48" i="7" s="1"/>
  <c r="N51" i="7" s="1"/>
  <c r="N53" i="7" s="1"/>
  <c r="N56" i="7" s="1"/>
  <c r="N59" i="7" s="1"/>
  <c r="M32" i="7"/>
  <c r="M48" i="7" s="1"/>
  <c r="M51" i="7" s="1"/>
  <c r="M53" i="7" s="1"/>
  <c r="M56" i="7" s="1"/>
  <c r="M59" i="7" s="1"/>
  <c r="L32" i="7"/>
  <c r="K32" i="7"/>
  <c r="J32" i="7"/>
  <c r="J48" i="7" s="1"/>
  <c r="J51" i="7" s="1"/>
  <c r="J53" i="7" s="1"/>
  <c r="J56" i="7" s="1"/>
  <c r="J59" i="7" s="1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G48" i="7" s="1"/>
  <c r="G51" i="7" s="1"/>
  <c r="G53" i="7" s="1"/>
  <c r="G56" i="7" s="1"/>
  <c r="G59" i="7" s="1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W53" i="8"/>
  <c r="W56" i="8" s="1"/>
  <c r="W59" i="8" s="1"/>
  <c r="T48" i="8"/>
  <c r="T51" i="8" s="1"/>
  <c r="T53" i="8" s="1"/>
  <c r="T56" i="8" s="1"/>
  <c r="T59" i="8" s="1"/>
  <c r="L48" i="8"/>
  <c r="L51" i="8" s="1"/>
  <c r="L53" i="8" s="1"/>
  <c r="L56" i="8" s="1"/>
  <c r="L59" i="8" s="1"/>
  <c r="AA47" i="8"/>
  <c r="Y47" i="8"/>
  <c r="X47" i="8"/>
  <c r="Z47" i="8" s="1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C47" i="8"/>
  <c r="AA32" i="8"/>
  <c r="AA48" i="8" s="1"/>
  <c r="AA51" i="8" s="1"/>
  <c r="AA53" i="8" s="1"/>
  <c r="AA56" i="8" s="1"/>
  <c r="AA59" i="8" s="1"/>
  <c r="Y32" i="8"/>
  <c r="Y48" i="8" s="1"/>
  <c r="Y51" i="8" s="1"/>
  <c r="Y53" i="8" s="1"/>
  <c r="Y56" i="8" s="1"/>
  <c r="Y59" i="8" s="1"/>
  <c r="X32" i="8"/>
  <c r="X48" i="8" s="1"/>
  <c r="Z48" i="8" s="1"/>
  <c r="W32" i="8"/>
  <c r="W48" i="8" s="1"/>
  <c r="W51" i="8" s="1"/>
  <c r="V32" i="8"/>
  <c r="V48" i="8" s="1"/>
  <c r="V51" i="8" s="1"/>
  <c r="V53" i="8" s="1"/>
  <c r="V56" i="8" s="1"/>
  <c r="V59" i="8" s="1"/>
  <c r="U32" i="8"/>
  <c r="U48" i="8" s="1"/>
  <c r="U51" i="8" s="1"/>
  <c r="U53" i="8" s="1"/>
  <c r="U56" i="8" s="1"/>
  <c r="U59" i="8" s="1"/>
  <c r="T32" i="8"/>
  <c r="S32" i="8"/>
  <c r="S48" i="8" s="1"/>
  <c r="S51" i="8" s="1"/>
  <c r="S53" i="8" s="1"/>
  <c r="S56" i="8" s="1"/>
  <c r="S59" i="8" s="1"/>
  <c r="R32" i="8"/>
  <c r="Q32" i="8"/>
  <c r="Q48" i="8" s="1"/>
  <c r="Q51" i="8" s="1"/>
  <c r="Q53" i="8" s="1"/>
  <c r="Q56" i="8" s="1"/>
  <c r="Q59" i="8" s="1"/>
  <c r="P32" i="8"/>
  <c r="O32" i="8"/>
  <c r="O48" i="8" s="1"/>
  <c r="O51" i="8" s="1"/>
  <c r="O53" i="8" s="1"/>
  <c r="O56" i="8" s="1"/>
  <c r="O59" i="8" s="1"/>
  <c r="N32" i="8"/>
  <c r="N48" i="8" s="1"/>
  <c r="N51" i="8" s="1"/>
  <c r="N53" i="8" s="1"/>
  <c r="N56" i="8" s="1"/>
  <c r="N59" i="8" s="1"/>
  <c r="M32" i="8"/>
  <c r="M48" i="8" s="1"/>
  <c r="M51" i="8" s="1"/>
  <c r="M53" i="8" s="1"/>
  <c r="M56" i="8" s="1"/>
  <c r="M59" i="8" s="1"/>
  <c r="L32" i="8"/>
  <c r="K32" i="8"/>
  <c r="K48" i="8" s="1"/>
  <c r="K51" i="8" s="1"/>
  <c r="K53" i="8" s="1"/>
  <c r="K56" i="8" s="1"/>
  <c r="K59" i="8" s="1"/>
  <c r="J32" i="8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G48" i="8" s="1"/>
  <c r="G51" i="8" s="1"/>
  <c r="G53" i="8" s="1"/>
  <c r="G56" i="8" s="1"/>
  <c r="G59" i="8" s="1"/>
  <c r="F32" i="8"/>
  <c r="F48" i="8" s="1"/>
  <c r="F51" i="8" s="1"/>
  <c r="F53" i="8" s="1"/>
  <c r="F56" i="8" s="1"/>
  <c r="F59" i="8" s="1"/>
  <c r="E32" i="8"/>
  <c r="E48" i="8" s="1"/>
  <c r="E51" i="8" s="1"/>
  <c r="E53" i="8" s="1"/>
  <c r="E56" i="8" s="1"/>
  <c r="E59" i="8" s="1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H48" i="9"/>
  <c r="H51" i="9" s="1"/>
  <c r="H53" i="9" s="1"/>
  <c r="H56" i="9" s="1"/>
  <c r="H59" i="9" s="1"/>
  <c r="AA47" i="9"/>
  <c r="AA48" i="9" s="1"/>
  <c r="AA51" i="9" s="1"/>
  <c r="AA53" i="9" s="1"/>
  <c r="AA56" i="9" s="1"/>
  <c r="AA59" i="9" s="1"/>
  <c r="Y47" i="9"/>
  <c r="X47" i="9"/>
  <c r="Z47" i="9" s="1"/>
  <c r="W47" i="9"/>
  <c r="V47" i="9"/>
  <c r="U47" i="9"/>
  <c r="T47" i="9"/>
  <c r="S47" i="9"/>
  <c r="S48" i="9" s="1"/>
  <c r="S51" i="9" s="1"/>
  <c r="S53" i="9" s="1"/>
  <c r="S56" i="9" s="1"/>
  <c r="S59" i="9" s="1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C47" i="9"/>
  <c r="AA32" i="9"/>
  <c r="Y32" i="9"/>
  <c r="X32" i="9"/>
  <c r="X48" i="9" s="1"/>
  <c r="W32" i="9"/>
  <c r="W48" i="9" s="1"/>
  <c r="W51" i="9" s="1"/>
  <c r="W53" i="9" s="1"/>
  <c r="W56" i="9" s="1"/>
  <c r="W59" i="9" s="1"/>
  <c r="V32" i="9"/>
  <c r="V48" i="9" s="1"/>
  <c r="V51" i="9" s="1"/>
  <c r="V53" i="9" s="1"/>
  <c r="V56" i="9" s="1"/>
  <c r="V59" i="9" s="1"/>
  <c r="U32" i="9"/>
  <c r="T32" i="9"/>
  <c r="S32" i="9"/>
  <c r="R32" i="9"/>
  <c r="R48" i="9" s="1"/>
  <c r="R51" i="9" s="1"/>
  <c r="R53" i="9" s="1"/>
  <c r="R56" i="9" s="1"/>
  <c r="R59" i="9" s="1"/>
  <c r="Q32" i="9"/>
  <c r="P32" i="9"/>
  <c r="P48" i="9" s="1"/>
  <c r="P51" i="9" s="1"/>
  <c r="P53" i="9" s="1"/>
  <c r="P56" i="9" s="1"/>
  <c r="P59" i="9" s="1"/>
  <c r="O32" i="9"/>
  <c r="O48" i="9" s="1"/>
  <c r="O51" i="9" s="1"/>
  <c r="O53" i="9" s="1"/>
  <c r="O56" i="9" s="1"/>
  <c r="O59" i="9" s="1"/>
  <c r="N32" i="9"/>
  <c r="N48" i="9" s="1"/>
  <c r="N51" i="9" s="1"/>
  <c r="N53" i="9" s="1"/>
  <c r="N56" i="9" s="1"/>
  <c r="N59" i="9" s="1"/>
  <c r="M32" i="9"/>
  <c r="L32" i="9"/>
  <c r="K32" i="9"/>
  <c r="K48" i="9" s="1"/>
  <c r="K51" i="9" s="1"/>
  <c r="K53" i="9" s="1"/>
  <c r="K56" i="9" s="1"/>
  <c r="K59" i="9" s="1"/>
  <c r="J32" i="9"/>
  <c r="J48" i="9" s="1"/>
  <c r="J51" i="9" s="1"/>
  <c r="J53" i="9" s="1"/>
  <c r="J56" i="9" s="1"/>
  <c r="J59" i="9" s="1"/>
  <c r="I32" i="9"/>
  <c r="H32" i="9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D32" i="9"/>
  <c r="C32" i="9"/>
  <c r="C48" i="9" s="1"/>
  <c r="C51" i="9" s="1"/>
  <c r="C53" i="9" s="1"/>
  <c r="C56" i="9" s="1"/>
  <c r="C59" i="9" s="1"/>
  <c r="H48" i="10"/>
  <c r="H51" i="10" s="1"/>
  <c r="H53" i="10" s="1"/>
  <c r="H56" i="10" s="1"/>
  <c r="H59" i="10" s="1"/>
  <c r="AA47" i="10"/>
  <c r="Y47" i="10"/>
  <c r="X47" i="10"/>
  <c r="Z47" i="10" s="1"/>
  <c r="W47" i="10"/>
  <c r="W48" i="10" s="1"/>
  <c r="W51" i="10" s="1"/>
  <c r="W53" i="10" s="1"/>
  <c r="W56" i="10" s="1"/>
  <c r="W59" i="10" s="1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C47" i="10"/>
  <c r="AA32" i="10"/>
  <c r="AA48" i="10" s="1"/>
  <c r="AA51" i="10" s="1"/>
  <c r="AA53" i="10" s="1"/>
  <c r="AA56" i="10" s="1"/>
  <c r="AA59" i="10" s="1"/>
  <c r="Y32" i="10"/>
  <c r="X32" i="10"/>
  <c r="Z32" i="10" s="1"/>
  <c r="W32" i="10"/>
  <c r="V32" i="10"/>
  <c r="U32" i="10"/>
  <c r="T32" i="10"/>
  <c r="S32" i="10"/>
  <c r="S48" i="10" s="1"/>
  <c r="S51" i="10" s="1"/>
  <c r="S53" i="10" s="1"/>
  <c r="S56" i="10" s="1"/>
  <c r="S59" i="10" s="1"/>
  <c r="R32" i="10"/>
  <c r="R48" i="10" s="1"/>
  <c r="R51" i="10" s="1"/>
  <c r="R53" i="10" s="1"/>
  <c r="R56" i="10" s="1"/>
  <c r="R59" i="10" s="1"/>
  <c r="Q32" i="10"/>
  <c r="P32" i="10"/>
  <c r="O32" i="10"/>
  <c r="N32" i="10"/>
  <c r="N48" i="10" s="1"/>
  <c r="N51" i="10" s="1"/>
  <c r="N53" i="10" s="1"/>
  <c r="N56" i="10" s="1"/>
  <c r="N59" i="10" s="1"/>
  <c r="M32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G32" i="10"/>
  <c r="F32" i="10"/>
  <c r="F48" i="10" s="1"/>
  <c r="F51" i="10" s="1"/>
  <c r="F53" i="10" s="1"/>
  <c r="F56" i="10" s="1"/>
  <c r="F59" i="10" s="1"/>
  <c r="E32" i="10"/>
  <c r="D32" i="10"/>
  <c r="D48" i="10" s="1"/>
  <c r="D51" i="10" s="1"/>
  <c r="D53" i="10" s="1"/>
  <c r="D56" i="10" s="1"/>
  <c r="D59" i="10" s="1"/>
  <c r="C32" i="10"/>
  <c r="C48" i="10" s="1"/>
  <c r="C51" i="10" s="1"/>
  <c r="C53" i="10" s="1"/>
  <c r="C56" i="10" s="1"/>
  <c r="C59" i="10" s="1"/>
  <c r="W48" i="11"/>
  <c r="W51" i="11" s="1"/>
  <c r="W53" i="11" s="1"/>
  <c r="W56" i="11" s="1"/>
  <c r="W59" i="11" s="1"/>
  <c r="O48" i="11"/>
  <c r="O51" i="11" s="1"/>
  <c r="O53" i="11" s="1"/>
  <c r="O56" i="11" s="1"/>
  <c r="O59" i="11" s="1"/>
  <c r="AA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C47" i="11"/>
  <c r="AA32" i="11"/>
  <c r="AA48" i="11" s="1"/>
  <c r="AA51" i="11" s="1"/>
  <c r="AA53" i="11" s="1"/>
  <c r="AA56" i="11" s="1"/>
  <c r="AA59" i="11" s="1"/>
  <c r="Y32" i="11"/>
  <c r="X32" i="11"/>
  <c r="W32" i="11"/>
  <c r="V32" i="11"/>
  <c r="V48" i="11" s="1"/>
  <c r="V51" i="11" s="1"/>
  <c r="V53" i="11" s="1"/>
  <c r="V56" i="11" s="1"/>
  <c r="V59" i="11" s="1"/>
  <c r="U32" i="11"/>
  <c r="U48" i="11" s="1"/>
  <c r="U51" i="11" s="1"/>
  <c r="U53" i="11" s="1"/>
  <c r="U56" i="11" s="1"/>
  <c r="U59" i="11" s="1"/>
  <c r="T32" i="11"/>
  <c r="T48" i="11" s="1"/>
  <c r="T51" i="11" s="1"/>
  <c r="T53" i="11" s="1"/>
  <c r="T56" i="11" s="1"/>
  <c r="T59" i="11" s="1"/>
  <c r="S32" i="11"/>
  <c r="S48" i="11" s="1"/>
  <c r="S51" i="11" s="1"/>
  <c r="S53" i="11" s="1"/>
  <c r="S56" i="11" s="1"/>
  <c r="S59" i="11" s="1"/>
  <c r="R32" i="11"/>
  <c r="R48" i="11" s="1"/>
  <c r="R51" i="11" s="1"/>
  <c r="R53" i="11" s="1"/>
  <c r="R56" i="11" s="1"/>
  <c r="R59" i="11" s="1"/>
  <c r="Q32" i="11"/>
  <c r="Q48" i="11" s="1"/>
  <c r="Q51" i="11" s="1"/>
  <c r="Q53" i="11" s="1"/>
  <c r="Q56" i="11" s="1"/>
  <c r="Q59" i="11" s="1"/>
  <c r="P32" i="11"/>
  <c r="O32" i="11"/>
  <c r="N32" i="11"/>
  <c r="N48" i="11" s="1"/>
  <c r="N51" i="11" s="1"/>
  <c r="N53" i="11" s="1"/>
  <c r="N56" i="11" s="1"/>
  <c r="N59" i="11" s="1"/>
  <c r="M32" i="11"/>
  <c r="M48" i="11" s="1"/>
  <c r="M51" i="11" s="1"/>
  <c r="M53" i="11" s="1"/>
  <c r="M56" i="11" s="1"/>
  <c r="M59" i="11" s="1"/>
  <c r="L32" i="11"/>
  <c r="L48" i="11" s="1"/>
  <c r="L51" i="11" s="1"/>
  <c r="L53" i="11" s="1"/>
  <c r="L56" i="11" s="1"/>
  <c r="L59" i="11" s="1"/>
  <c r="K32" i="11"/>
  <c r="K48" i="11" s="1"/>
  <c r="K51" i="11" s="1"/>
  <c r="K53" i="11" s="1"/>
  <c r="K56" i="11" s="1"/>
  <c r="K59" i="11" s="1"/>
  <c r="J32" i="11"/>
  <c r="J48" i="11" s="1"/>
  <c r="J51" i="11" s="1"/>
  <c r="J53" i="11" s="1"/>
  <c r="J56" i="11" s="1"/>
  <c r="J59" i="11" s="1"/>
  <c r="I32" i="11"/>
  <c r="I48" i="11" s="1"/>
  <c r="I51" i="11" s="1"/>
  <c r="I53" i="11" s="1"/>
  <c r="I56" i="11" s="1"/>
  <c r="I59" i="11" s="1"/>
  <c r="H32" i="11"/>
  <c r="G32" i="11"/>
  <c r="G48" i="11" s="1"/>
  <c r="G51" i="11" s="1"/>
  <c r="G53" i="11" s="1"/>
  <c r="G56" i="11" s="1"/>
  <c r="G59" i="11" s="1"/>
  <c r="F32" i="11"/>
  <c r="F48" i="11" s="1"/>
  <c r="F51" i="11" s="1"/>
  <c r="F53" i="11" s="1"/>
  <c r="F56" i="11" s="1"/>
  <c r="F59" i="11" s="1"/>
  <c r="E32" i="11"/>
  <c r="E48" i="11" s="1"/>
  <c r="E51" i="11" s="1"/>
  <c r="E53" i="11" s="1"/>
  <c r="E56" i="11" s="1"/>
  <c r="E59" i="11" s="1"/>
  <c r="D32" i="11"/>
  <c r="D48" i="11" s="1"/>
  <c r="D51" i="11" s="1"/>
  <c r="D53" i="11" s="1"/>
  <c r="D56" i="11" s="1"/>
  <c r="D59" i="11" s="1"/>
  <c r="C32" i="11"/>
  <c r="C48" i="11" s="1"/>
  <c r="C51" i="11" s="1"/>
  <c r="C53" i="11" s="1"/>
  <c r="C56" i="11" s="1"/>
  <c r="C59" i="11" s="1"/>
  <c r="P51" i="12"/>
  <c r="P53" i="12" s="1"/>
  <c r="P56" i="12" s="1"/>
  <c r="P59" i="12" s="1"/>
  <c r="I48" i="12"/>
  <c r="I51" i="12" s="1"/>
  <c r="I53" i="12" s="1"/>
  <c r="I56" i="12" s="1"/>
  <c r="I59" i="12" s="1"/>
  <c r="AA47" i="12"/>
  <c r="Y47" i="12"/>
  <c r="X47" i="12"/>
  <c r="Z47" i="12" s="1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C47" i="12"/>
  <c r="AA32" i="12"/>
  <c r="Y32" i="12"/>
  <c r="Y48" i="12" s="1"/>
  <c r="Y51" i="12" s="1"/>
  <c r="Y53" i="12" s="1"/>
  <c r="Y56" i="12" s="1"/>
  <c r="Y59" i="12" s="1"/>
  <c r="X32" i="12"/>
  <c r="W32" i="12"/>
  <c r="V32" i="12"/>
  <c r="V48" i="12" s="1"/>
  <c r="V51" i="12" s="1"/>
  <c r="V53" i="12" s="1"/>
  <c r="V56" i="12" s="1"/>
  <c r="V59" i="12" s="1"/>
  <c r="U32" i="12"/>
  <c r="T32" i="12"/>
  <c r="T48" i="12" s="1"/>
  <c r="T51" i="12" s="1"/>
  <c r="T53" i="12" s="1"/>
  <c r="T56" i="12" s="1"/>
  <c r="T59" i="12" s="1"/>
  <c r="S32" i="12"/>
  <c r="S48" i="12" s="1"/>
  <c r="S51" i="12" s="1"/>
  <c r="S53" i="12" s="1"/>
  <c r="S56" i="12" s="1"/>
  <c r="S59" i="12" s="1"/>
  <c r="R32" i="12"/>
  <c r="R48" i="12" s="1"/>
  <c r="R51" i="12" s="1"/>
  <c r="R53" i="12" s="1"/>
  <c r="R56" i="12" s="1"/>
  <c r="R59" i="12" s="1"/>
  <c r="Q32" i="12"/>
  <c r="Q48" i="12" s="1"/>
  <c r="Q51" i="12" s="1"/>
  <c r="Q53" i="12" s="1"/>
  <c r="Q56" i="12" s="1"/>
  <c r="Q59" i="12" s="1"/>
  <c r="P32" i="12"/>
  <c r="P48" i="12" s="1"/>
  <c r="O32" i="12"/>
  <c r="N32" i="12"/>
  <c r="N48" i="12" s="1"/>
  <c r="N51" i="12" s="1"/>
  <c r="N53" i="12" s="1"/>
  <c r="N56" i="12" s="1"/>
  <c r="N59" i="12" s="1"/>
  <c r="M32" i="12"/>
  <c r="L32" i="12"/>
  <c r="L48" i="12" s="1"/>
  <c r="L51" i="12" s="1"/>
  <c r="L53" i="12" s="1"/>
  <c r="L56" i="12" s="1"/>
  <c r="L59" i="12" s="1"/>
  <c r="K32" i="12"/>
  <c r="K48" i="12" s="1"/>
  <c r="K51" i="12" s="1"/>
  <c r="K53" i="12" s="1"/>
  <c r="K56" i="12" s="1"/>
  <c r="K59" i="12" s="1"/>
  <c r="J32" i="12"/>
  <c r="J48" i="12" s="1"/>
  <c r="J51" i="12" s="1"/>
  <c r="J53" i="12" s="1"/>
  <c r="J56" i="12" s="1"/>
  <c r="J59" i="12" s="1"/>
  <c r="I32" i="12"/>
  <c r="H32" i="12"/>
  <c r="H48" i="12" s="1"/>
  <c r="H51" i="12" s="1"/>
  <c r="H53" i="12" s="1"/>
  <c r="H56" i="12" s="1"/>
  <c r="H59" i="12" s="1"/>
  <c r="G32" i="12"/>
  <c r="F32" i="12"/>
  <c r="F48" i="12" s="1"/>
  <c r="F51" i="12" s="1"/>
  <c r="F53" i="12" s="1"/>
  <c r="F56" i="12" s="1"/>
  <c r="F59" i="12" s="1"/>
  <c r="E32" i="12"/>
  <c r="E48" i="12" s="1"/>
  <c r="E51" i="12" s="1"/>
  <c r="E53" i="12" s="1"/>
  <c r="E56" i="12" s="1"/>
  <c r="E59" i="12" s="1"/>
  <c r="D32" i="12"/>
  <c r="D48" i="12" s="1"/>
  <c r="D51" i="12" s="1"/>
  <c r="D53" i="12" s="1"/>
  <c r="D56" i="12" s="1"/>
  <c r="D59" i="12" s="1"/>
  <c r="C32" i="12"/>
  <c r="C48" i="12" s="1"/>
  <c r="C51" i="12" s="1"/>
  <c r="C53" i="12" s="1"/>
  <c r="C56" i="12" s="1"/>
  <c r="C59" i="12" s="1"/>
  <c r="AA47" i="13"/>
  <c r="Y47" i="13"/>
  <c r="X47" i="13"/>
  <c r="Z47" i="13" s="1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C47" i="13"/>
  <c r="AA32" i="13"/>
  <c r="AA48" i="13" s="1"/>
  <c r="AA51" i="13" s="1"/>
  <c r="AA53" i="13" s="1"/>
  <c r="AA56" i="13" s="1"/>
  <c r="AA59" i="13" s="1"/>
  <c r="Y32" i="13"/>
  <c r="Y48" i="13" s="1"/>
  <c r="Y51" i="13" s="1"/>
  <c r="Y53" i="13" s="1"/>
  <c r="Y56" i="13" s="1"/>
  <c r="Y59" i="13" s="1"/>
  <c r="X32" i="13"/>
  <c r="X48" i="13" s="1"/>
  <c r="W32" i="13"/>
  <c r="V32" i="13"/>
  <c r="V48" i="13" s="1"/>
  <c r="V51" i="13" s="1"/>
  <c r="V53" i="13" s="1"/>
  <c r="V56" i="13" s="1"/>
  <c r="V59" i="13" s="1"/>
  <c r="U32" i="13"/>
  <c r="T32" i="13"/>
  <c r="T48" i="13" s="1"/>
  <c r="T51" i="13" s="1"/>
  <c r="T53" i="13" s="1"/>
  <c r="T56" i="13" s="1"/>
  <c r="T59" i="13" s="1"/>
  <c r="S32" i="13"/>
  <c r="S48" i="13" s="1"/>
  <c r="S51" i="13" s="1"/>
  <c r="S53" i="13" s="1"/>
  <c r="S56" i="13" s="1"/>
  <c r="S59" i="13" s="1"/>
  <c r="R32" i="13"/>
  <c r="R48" i="13" s="1"/>
  <c r="R51" i="13" s="1"/>
  <c r="R53" i="13" s="1"/>
  <c r="R56" i="13" s="1"/>
  <c r="R59" i="13" s="1"/>
  <c r="Q32" i="13"/>
  <c r="Q48" i="13" s="1"/>
  <c r="Q51" i="13" s="1"/>
  <c r="Q53" i="13" s="1"/>
  <c r="Q56" i="13" s="1"/>
  <c r="Q59" i="13" s="1"/>
  <c r="P32" i="13"/>
  <c r="P48" i="13" s="1"/>
  <c r="P51" i="13" s="1"/>
  <c r="P53" i="13" s="1"/>
  <c r="P56" i="13" s="1"/>
  <c r="P59" i="13" s="1"/>
  <c r="O32" i="13"/>
  <c r="O48" i="13" s="1"/>
  <c r="O51" i="13" s="1"/>
  <c r="O53" i="13" s="1"/>
  <c r="O56" i="13" s="1"/>
  <c r="O59" i="13" s="1"/>
  <c r="N32" i="13"/>
  <c r="N48" i="13" s="1"/>
  <c r="N51" i="13" s="1"/>
  <c r="N53" i="13" s="1"/>
  <c r="N56" i="13" s="1"/>
  <c r="N59" i="13" s="1"/>
  <c r="M32" i="13"/>
  <c r="L32" i="13"/>
  <c r="L48" i="13" s="1"/>
  <c r="L51" i="13" s="1"/>
  <c r="L53" i="13" s="1"/>
  <c r="L56" i="13" s="1"/>
  <c r="L59" i="13" s="1"/>
  <c r="K32" i="13"/>
  <c r="K48" i="13" s="1"/>
  <c r="K51" i="13" s="1"/>
  <c r="K53" i="13" s="1"/>
  <c r="K56" i="13" s="1"/>
  <c r="K59" i="13" s="1"/>
  <c r="J32" i="13"/>
  <c r="J48" i="13" s="1"/>
  <c r="J51" i="13" s="1"/>
  <c r="J53" i="13" s="1"/>
  <c r="J56" i="13" s="1"/>
  <c r="J59" i="13" s="1"/>
  <c r="I32" i="13"/>
  <c r="I48" i="13" s="1"/>
  <c r="I51" i="13" s="1"/>
  <c r="I53" i="13" s="1"/>
  <c r="I56" i="13" s="1"/>
  <c r="I59" i="13" s="1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E32" i="13"/>
  <c r="D32" i="13"/>
  <c r="D48" i="13" s="1"/>
  <c r="D51" i="13" s="1"/>
  <c r="D53" i="13" s="1"/>
  <c r="D56" i="13" s="1"/>
  <c r="D59" i="13" s="1"/>
  <c r="C32" i="13"/>
  <c r="C48" i="13" s="1"/>
  <c r="C51" i="13" s="1"/>
  <c r="C53" i="13" s="1"/>
  <c r="C56" i="13" s="1"/>
  <c r="C59" i="13" s="1"/>
  <c r="J51" i="14"/>
  <c r="J53" i="14" s="1"/>
  <c r="J56" i="14" s="1"/>
  <c r="J59" i="14" s="1"/>
  <c r="AA47" i="14"/>
  <c r="Y47" i="14"/>
  <c r="X47" i="14"/>
  <c r="Z47" i="14" s="1"/>
  <c r="W47" i="14"/>
  <c r="V47" i="14"/>
  <c r="U47" i="14"/>
  <c r="T47" i="14"/>
  <c r="S47" i="14"/>
  <c r="R47" i="14"/>
  <c r="Q47" i="14"/>
  <c r="P47" i="14"/>
  <c r="O47" i="14"/>
  <c r="N47" i="14"/>
  <c r="M47" i="14"/>
  <c r="M48" i="14" s="1"/>
  <c r="M51" i="14" s="1"/>
  <c r="M53" i="14" s="1"/>
  <c r="M56" i="14" s="1"/>
  <c r="M59" i="14" s="1"/>
  <c r="L47" i="14"/>
  <c r="K47" i="14"/>
  <c r="J47" i="14"/>
  <c r="I47" i="14"/>
  <c r="H47" i="14"/>
  <c r="G47" i="14"/>
  <c r="F47" i="14"/>
  <c r="E47" i="14"/>
  <c r="E48" i="14" s="1"/>
  <c r="E51" i="14" s="1"/>
  <c r="E53" i="14" s="1"/>
  <c r="E56" i="14" s="1"/>
  <c r="E59" i="14" s="1"/>
  <c r="D47" i="14"/>
  <c r="C47" i="14"/>
  <c r="AA32" i="14"/>
  <c r="AA48" i="14" s="1"/>
  <c r="AA51" i="14" s="1"/>
  <c r="AA53" i="14" s="1"/>
  <c r="AA56" i="14" s="1"/>
  <c r="AA59" i="14" s="1"/>
  <c r="Y32" i="14"/>
  <c r="Y48" i="14" s="1"/>
  <c r="Y51" i="14" s="1"/>
  <c r="Y53" i="14" s="1"/>
  <c r="Y56" i="14" s="1"/>
  <c r="Y59" i="14" s="1"/>
  <c r="X32" i="14"/>
  <c r="Z32" i="14" s="1"/>
  <c r="W32" i="14"/>
  <c r="W48" i="14" s="1"/>
  <c r="W51" i="14" s="1"/>
  <c r="W53" i="14" s="1"/>
  <c r="W56" i="14" s="1"/>
  <c r="W59" i="14" s="1"/>
  <c r="V32" i="14"/>
  <c r="V48" i="14" s="1"/>
  <c r="V51" i="14" s="1"/>
  <c r="V53" i="14" s="1"/>
  <c r="V56" i="14" s="1"/>
  <c r="V59" i="14" s="1"/>
  <c r="U32" i="14"/>
  <c r="T32" i="14"/>
  <c r="S32" i="14"/>
  <c r="S48" i="14" s="1"/>
  <c r="S51" i="14" s="1"/>
  <c r="S53" i="14" s="1"/>
  <c r="S56" i="14" s="1"/>
  <c r="S59" i="14" s="1"/>
  <c r="R32" i="14"/>
  <c r="R48" i="14" s="1"/>
  <c r="R51" i="14" s="1"/>
  <c r="R53" i="14" s="1"/>
  <c r="R56" i="14" s="1"/>
  <c r="R59" i="14" s="1"/>
  <c r="Q32" i="14"/>
  <c r="Q48" i="14" s="1"/>
  <c r="Q51" i="14" s="1"/>
  <c r="Q53" i="14" s="1"/>
  <c r="Q56" i="14" s="1"/>
  <c r="Q59" i="14" s="1"/>
  <c r="P32" i="14"/>
  <c r="P48" i="14" s="1"/>
  <c r="P51" i="14" s="1"/>
  <c r="P53" i="14" s="1"/>
  <c r="P56" i="14" s="1"/>
  <c r="P59" i="14" s="1"/>
  <c r="O32" i="14"/>
  <c r="N32" i="14"/>
  <c r="N48" i="14" s="1"/>
  <c r="N51" i="14" s="1"/>
  <c r="N53" i="14" s="1"/>
  <c r="N56" i="14" s="1"/>
  <c r="N59" i="14" s="1"/>
  <c r="M32" i="14"/>
  <c r="L32" i="14"/>
  <c r="K32" i="14"/>
  <c r="K48" i="14" s="1"/>
  <c r="K51" i="14" s="1"/>
  <c r="K53" i="14" s="1"/>
  <c r="K56" i="14" s="1"/>
  <c r="K59" i="14" s="1"/>
  <c r="J32" i="14"/>
  <c r="J48" i="14" s="1"/>
  <c r="I32" i="14"/>
  <c r="I48" i="14" s="1"/>
  <c r="I51" i="14" s="1"/>
  <c r="I53" i="14" s="1"/>
  <c r="I56" i="14" s="1"/>
  <c r="I59" i="14" s="1"/>
  <c r="H32" i="14"/>
  <c r="H48" i="14" s="1"/>
  <c r="H51" i="14" s="1"/>
  <c r="H53" i="14" s="1"/>
  <c r="H56" i="14" s="1"/>
  <c r="H59" i="14" s="1"/>
  <c r="G32" i="14"/>
  <c r="G48" i="14" s="1"/>
  <c r="G51" i="14" s="1"/>
  <c r="G53" i="14" s="1"/>
  <c r="G56" i="14" s="1"/>
  <c r="G59" i="14" s="1"/>
  <c r="F32" i="14"/>
  <c r="F48" i="14" s="1"/>
  <c r="F51" i="14" s="1"/>
  <c r="F53" i="14" s="1"/>
  <c r="F56" i="14" s="1"/>
  <c r="F59" i="14" s="1"/>
  <c r="E32" i="14"/>
  <c r="D32" i="14"/>
  <c r="D48" i="14" s="1"/>
  <c r="D51" i="14" s="1"/>
  <c r="D53" i="14" s="1"/>
  <c r="D56" i="14" s="1"/>
  <c r="D59" i="14" s="1"/>
  <c r="C32" i="14"/>
  <c r="C48" i="14" s="1"/>
  <c r="C51" i="14" s="1"/>
  <c r="C53" i="14" s="1"/>
  <c r="C56" i="14" s="1"/>
  <c r="C59" i="14" s="1"/>
  <c r="D51" i="15"/>
  <c r="D53" i="15" s="1"/>
  <c r="D56" i="15" s="1"/>
  <c r="D59" i="15" s="1"/>
  <c r="U48" i="15"/>
  <c r="U51" i="15" s="1"/>
  <c r="U53" i="15" s="1"/>
  <c r="U56" i="15" s="1"/>
  <c r="U59" i="15" s="1"/>
  <c r="AA47" i="15"/>
  <c r="Y47" i="15"/>
  <c r="X47" i="15"/>
  <c r="Z47" i="15" s="1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C47" i="15"/>
  <c r="AA32" i="15"/>
  <c r="AA48" i="15" s="1"/>
  <c r="AA51" i="15" s="1"/>
  <c r="AA53" i="15" s="1"/>
  <c r="AA56" i="15" s="1"/>
  <c r="AA59" i="15" s="1"/>
  <c r="Z32" i="15"/>
  <c r="Y32" i="15"/>
  <c r="X32" i="15"/>
  <c r="X48" i="15" s="1"/>
  <c r="Z48" i="15" s="1"/>
  <c r="W32" i="15"/>
  <c r="V32" i="15"/>
  <c r="U32" i="15"/>
  <c r="T32" i="15"/>
  <c r="T48" i="15" s="1"/>
  <c r="T51" i="15" s="1"/>
  <c r="T53" i="15" s="1"/>
  <c r="T56" i="15" s="1"/>
  <c r="T59" i="15" s="1"/>
  <c r="S32" i="15"/>
  <c r="S48" i="15" s="1"/>
  <c r="S51" i="15" s="1"/>
  <c r="S53" i="15" s="1"/>
  <c r="S56" i="15" s="1"/>
  <c r="S59" i="15" s="1"/>
  <c r="R32" i="15"/>
  <c r="R48" i="15" s="1"/>
  <c r="R51" i="15" s="1"/>
  <c r="R53" i="15" s="1"/>
  <c r="R56" i="15" s="1"/>
  <c r="R59" i="15" s="1"/>
  <c r="Q32" i="15"/>
  <c r="P32" i="15"/>
  <c r="P48" i="15" s="1"/>
  <c r="P51" i="15" s="1"/>
  <c r="P53" i="15" s="1"/>
  <c r="P56" i="15" s="1"/>
  <c r="P59" i="15" s="1"/>
  <c r="O32" i="15"/>
  <c r="N32" i="15"/>
  <c r="M32" i="15"/>
  <c r="M48" i="15" s="1"/>
  <c r="M51" i="15" s="1"/>
  <c r="M53" i="15" s="1"/>
  <c r="M56" i="15" s="1"/>
  <c r="M59" i="15" s="1"/>
  <c r="L32" i="15"/>
  <c r="L48" i="15" s="1"/>
  <c r="L51" i="15" s="1"/>
  <c r="L53" i="15" s="1"/>
  <c r="L56" i="15" s="1"/>
  <c r="L59" i="15" s="1"/>
  <c r="K32" i="15"/>
  <c r="K48" i="15" s="1"/>
  <c r="K51" i="15" s="1"/>
  <c r="K53" i="15" s="1"/>
  <c r="K56" i="15" s="1"/>
  <c r="K59" i="15" s="1"/>
  <c r="J32" i="15"/>
  <c r="J48" i="15" s="1"/>
  <c r="J51" i="15" s="1"/>
  <c r="J53" i="15" s="1"/>
  <c r="J56" i="15" s="1"/>
  <c r="J59" i="15" s="1"/>
  <c r="I32" i="15"/>
  <c r="H32" i="15"/>
  <c r="H48" i="15" s="1"/>
  <c r="H51" i="15" s="1"/>
  <c r="H53" i="15" s="1"/>
  <c r="H56" i="15" s="1"/>
  <c r="H59" i="15" s="1"/>
  <c r="G32" i="15"/>
  <c r="F32" i="15"/>
  <c r="E32" i="15"/>
  <c r="E48" i="15" s="1"/>
  <c r="E51" i="15" s="1"/>
  <c r="E53" i="15" s="1"/>
  <c r="E56" i="15" s="1"/>
  <c r="E59" i="15" s="1"/>
  <c r="D32" i="15"/>
  <c r="D48" i="15" s="1"/>
  <c r="C32" i="15"/>
  <c r="C48" i="15" s="1"/>
  <c r="C51" i="15" s="1"/>
  <c r="C53" i="15" s="1"/>
  <c r="C56" i="15" s="1"/>
  <c r="C59" i="15" s="1"/>
  <c r="Y56" i="16"/>
  <c r="Y59" i="16" s="1"/>
  <c r="W48" i="16"/>
  <c r="W51" i="16" s="1"/>
  <c r="W53" i="16" s="1"/>
  <c r="W56" i="16" s="1"/>
  <c r="W59" i="16" s="1"/>
  <c r="O48" i="16"/>
  <c r="O51" i="16" s="1"/>
  <c r="O53" i="16" s="1"/>
  <c r="O56" i="16" s="1"/>
  <c r="O59" i="16" s="1"/>
  <c r="AA47" i="16"/>
  <c r="Y47" i="16"/>
  <c r="X47" i="16"/>
  <c r="Z47" i="16" s="1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C47" i="16"/>
  <c r="AA32" i="16"/>
  <c r="AA48" i="16" s="1"/>
  <c r="AA51" i="16" s="1"/>
  <c r="AA53" i="16" s="1"/>
  <c r="AA56" i="16" s="1"/>
  <c r="AA59" i="16" s="1"/>
  <c r="Y32" i="16"/>
  <c r="Y48" i="16" s="1"/>
  <c r="Y51" i="16" s="1"/>
  <c r="Y53" i="16" s="1"/>
  <c r="X32" i="16"/>
  <c r="W32" i="16"/>
  <c r="V32" i="16"/>
  <c r="U32" i="16"/>
  <c r="T32" i="16"/>
  <c r="T48" i="16" s="1"/>
  <c r="T51" i="16" s="1"/>
  <c r="T53" i="16" s="1"/>
  <c r="T56" i="16" s="1"/>
  <c r="T59" i="16" s="1"/>
  <c r="S32" i="16"/>
  <c r="S48" i="16" s="1"/>
  <c r="S51" i="16" s="1"/>
  <c r="S53" i="16" s="1"/>
  <c r="S56" i="16" s="1"/>
  <c r="S59" i="16" s="1"/>
  <c r="R32" i="16"/>
  <c r="R48" i="16" s="1"/>
  <c r="R51" i="16" s="1"/>
  <c r="R53" i="16" s="1"/>
  <c r="R56" i="16" s="1"/>
  <c r="R59" i="16" s="1"/>
  <c r="Q32" i="16"/>
  <c r="Q48" i="16" s="1"/>
  <c r="Q51" i="16" s="1"/>
  <c r="Q53" i="16" s="1"/>
  <c r="Q56" i="16" s="1"/>
  <c r="Q59" i="16" s="1"/>
  <c r="P32" i="16"/>
  <c r="P48" i="16" s="1"/>
  <c r="P51" i="16" s="1"/>
  <c r="P53" i="16" s="1"/>
  <c r="P56" i="16" s="1"/>
  <c r="P59" i="16" s="1"/>
  <c r="O32" i="16"/>
  <c r="N32" i="16"/>
  <c r="N48" i="16" s="1"/>
  <c r="N51" i="16" s="1"/>
  <c r="N53" i="16" s="1"/>
  <c r="N56" i="16" s="1"/>
  <c r="N59" i="16" s="1"/>
  <c r="M32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J48" i="16" s="1"/>
  <c r="J51" i="16" s="1"/>
  <c r="J53" i="16" s="1"/>
  <c r="J56" i="16" s="1"/>
  <c r="J59" i="16" s="1"/>
  <c r="I32" i="16"/>
  <c r="I48" i="16" s="1"/>
  <c r="I51" i="16" s="1"/>
  <c r="I53" i="16" s="1"/>
  <c r="I56" i="16" s="1"/>
  <c r="I59" i="16" s="1"/>
  <c r="H32" i="16"/>
  <c r="H48" i="16" s="1"/>
  <c r="H51" i="16" s="1"/>
  <c r="H53" i="16" s="1"/>
  <c r="H56" i="16" s="1"/>
  <c r="H59" i="16" s="1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P56" i="17"/>
  <c r="P59" i="17" s="1"/>
  <c r="I53" i="17"/>
  <c r="I56" i="17" s="1"/>
  <c r="I59" i="17" s="1"/>
  <c r="AA47" i="17"/>
  <c r="Y47" i="17"/>
  <c r="X47" i="17"/>
  <c r="Z47" i="17" s="1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C47" i="17"/>
  <c r="AA32" i="17"/>
  <c r="AA48" i="17" s="1"/>
  <c r="AA51" i="17" s="1"/>
  <c r="AA53" i="17" s="1"/>
  <c r="AA56" i="17" s="1"/>
  <c r="AA59" i="17" s="1"/>
  <c r="Y32" i="17"/>
  <c r="Y48" i="17" s="1"/>
  <c r="Y51" i="17" s="1"/>
  <c r="Y53" i="17" s="1"/>
  <c r="Y56" i="17" s="1"/>
  <c r="Y59" i="17" s="1"/>
  <c r="X32" i="17"/>
  <c r="W32" i="17"/>
  <c r="W48" i="17" s="1"/>
  <c r="W51" i="17" s="1"/>
  <c r="W53" i="17" s="1"/>
  <c r="W56" i="17" s="1"/>
  <c r="W59" i="17" s="1"/>
  <c r="V32" i="17"/>
  <c r="V48" i="17" s="1"/>
  <c r="V51" i="17" s="1"/>
  <c r="V53" i="17" s="1"/>
  <c r="V56" i="17" s="1"/>
  <c r="V59" i="17" s="1"/>
  <c r="U32" i="17"/>
  <c r="U48" i="17" s="1"/>
  <c r="U51" i="17" s="1"/>
  <c r="U53" i="17" s="1"/>
  <c r="U56" i="17" s="1"/>
  <c r="U59" i="17" s="1"/>
  <c r="T32" i="17"/>
  <c r="T48" i="17" s="1"/>
  <c r="T51" i="17" s="1"/>
  <c r="T53" i="17" s="1"/>
  <c r="T56" i="17" s="1"/>
  <c r="T59" i="17" s="1"/>
  <c r="S32" i="17"/>
  <c r="S48" i="17" s="1"/>
  <c r="S51" i="17" s="1"/>
  <c r="S53" i="17" s="1"/>
  <c r="S56" i="17" s="1"/>
  <c r="S59" i="17" s="1"/>
  <c r="R32" i="17"/>
  <c r="R48" i="17" s="1"/>
  <c r="R51" i="17" s="1"/>
  <c r="R53" i="17" s="1"/>
  <c r="R56" i="17" s="1"/>
  <c r="R59" i="17" s="1"/>
  <c r="Q32" i="17"/>
  <c r="Q48" i="17" s="1"/>
  <c r="Q51" i="17" s="1"/>
  <c r="Q53" i="17" s="1"/>
  <c r="Q56" i="17" s="1"/>
  <c r="Q59" i="17" s="1"/>
  <c r="P32" i="17"/>
  <c r="P48" i="17" s="1"/>
  <c r="P51" i="17" s="1"/>
  <c r="P53" i="17" s="1"/>
  <c r="O32" i="17"/>
  <c r="O48" i="17" s="1"/>
  <c r="O51" i="17" s="1"/>
  <c r="O53" i="17" s="1"/>
  <c r="O56" i="17" s="1"/>
  <c r="O59" i="17" s="1"/>
  <c r="N32" i="17"/>
  <c r="N48" i="17" s="1"/>
  <c r="N51" i="17" s="1"/>
  <c r="N53" i="17" s="1"/>
  <c r="N56" i="17" s="1"/>
  <c r="N59" i="17" s="1"/>
  <c r="M32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I48" i="17" s="1"/>
  <c r="I51" i="17" s="1"/>
  <c r="H32" i="17"/>
  <c r="H48" i="17" s="1"/>
  <c r="H51" i="17" s="1"/>
  <c r="H53" i="17" s="1"/>
  <c r="H56" i="17" s="1"/>
  <c r="H59" i="17" s="1"/>
  <c r="G32" i="17"/>
  <c r="G48" i="17" s="1"/>
  <c r="G51" i="17" s="1"/>
  <c r="G53" i="17" s="1"/>
  <c r="G56" i="17" s="1"/>
  <c r="G59" i="17" s="1"/>
  <c r="F32" i="17"/>
  <c r="F48" i="17" s="1"/>
  <c r="F51" i="17" s="1"/>
  <c r="F53" i="17" s="1"/>
  <c r="F56" i="17" s="1"/>
  <c r="F59" i="17" s="1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U48" i="18"/>
  <c r="U51" i="18" s="1"/>
  <c r="U53" i="18" s="1"/>
  <c r="U56" i="18" s="1"/>
  <c r="U59" i="18" s="1"/>
  <c r="AA47" i="18"/>
  <c r="Y47" i="18"/>
  <c r="X47" i="18"/>
  <c r="Z47" i="18" s="1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J48" i="18" s="1"/>
  <c r="J51" i="18" s="1"/>
  <c r="J53" i="18" s="1"/>
  <c r="J56" i="18" s="1"/>
  <c r="J59" i="18" s="1"/>
  <c r="I47" i="18"/>
  <c r="H47" i="18"/>
  <c r="G47" i="18"/>
  <c r="F47" i="18"/>
  <c r="E47" i="18"/>
  <c r="D47" i="18"/>
  <c r="C47" i="18"/>
  <c r="AA32" i="18"/>
  <c r="AA48" i="18" s="1"/>
  <c r="AA51" i="18" s="1"/>
  <c r="AA53" i="18" s="1"/>
  <c r="AA56" i="18" s="1"/>
  <c r="AA59" i="18" s="1"/>
  <c r="Y32" i="18"/>
  <c r="Y48" i="18" s="1"/>
  <c r="Y51" i="18" s="1"/>
  <c r="Y53" i="18" s="1"/>
  <c r="Y56" i="18" s="1"/>
  <c r="Y59" i="18" s="1"/>
  <c r="X32" i="18"/>
  <c r="W32" i="18"/>
  <c r="W48" i="18" s="1"/>
  <c r="W51" i="18" s="1"/>
  <c r="W53" i="18" s="1"/>
  <c r="W56" i="18" s="1"/>
  <c r="W59" i="18" s="1"/>
  <c r="V32" i="18"/>
  <c r="V48" i="18" s="1"/>
  <c r="V51" i="18" s="1"/>
  <c r="V53" i="18" s="1"/>
  <c r="V56" i="18" s="1"/>
  <c r="V59" i="18" s="1"/>
  <c r="U32" i="18"/>
  <c r="T32" i="18"/>
  <c r="T48" i="18" s="1"/>
  <c r="T51" i="18" s="1"/>
  <c r="T53" i="18" s="1"/>
  <c r="T56" i="18" s="1"/>
  <c r="T59" i="18" s="1"/>
  <c r="S32" i="18"/>
  <c r="S48" i="18" s="1"/>
  <c r="S51" i="18" s="1"/>
  <c r="S53" i="18" s="1"/>
  <c r="S56" i="18" s="1"/>
  <c r="S59" i="18" s="1"/>
  <c r="R32" i="18"/>
  <c r="R48" i="18" s="1"/>
  <c r="R51" i="18" s="1"/>
  <c r="R53" i="18" s="1"/>
  <c r="R56" i="18" s="1"/>
  <c r="R59" i="18" s="1"/>
  <c r="Q32" i="18"/>
  <c r="Q48" i="18" s="1"/>
  <c r="Q51" i="18" s="1"/>
  <c r="Q53" i="18" s="1"/>
  <c r="Q56" i="18" s="1"/>
  <c r="Q59" i="18" s="1"/>
  <c r="P32" i="18"/>
  <c r="O32" i="18"/>
  <c r="O48" i="18" s="1"/>
  <c r="O51" i="18" s="1"/>
  <c r="O53" i="18" s="1"/>
  <c r="O56" i="18" s="1"/>
  <c r="O59" i="18" s="1"/>
  <c r="N32" i="18"/>
  <c r="N48" i="18" s="1"/>
  <c r="N51" i="18" s="1"/>
  <c r="N53" i="18" s="1"/>
  <c r="N56" i="18" s="1"/>
  <c r="N59" i="18" s="1"/>
  <c r="M32" i="18"/>
  <c r="M48" i="18" s="1"/>
  <c r="M51" i="18" s="1"/>
  <c r="M53" i="18" s="1"/>
  <c r="M56" i="18" s="1"/>
  <c r="M59" i="18" s="1"/>
  <c r="L32" i="18"/>
  <c r="L48" i="18" s="1"/>
  <c r="L51" i="18" s="1"/>
  <c r="L53" i="18" s="1"/>
  <c r="L56" i="18" s="1"/>
  <c r="L59" i="18" s="1"/>
  <c r="K32" i="18"/>
  <c r="K48" i="18" s="1"/>
  <c r="K51" i="18" s="1"/>
  <c r="K53" i="18" s="1"/>
  <c r="K56" i="18" s="1"/>
  <c r="K59" i="18" s="1"/>
  <c r="J32" i="18"/>
  <c r="I32" i="18"/>
  <c r="I48" i="18" s="1"/>
  <c r="I51" i="18" s="1"/>
  <c r="I53" i="18" s="1"/>
  <c r="I56" i="18" s="1"/>
  <c r="I59" i="18" s="1"/>
  <c r="H32" i="18"/>
  <c r="H48" i="18" s="1"/>
  <c r="H51" i="18" s="1"/>
  <c r="H53" i="18" s="1"/>
  <c r="H56" i="18" s="1"/>
  <c r="H59" i="18" s="1"/>
  <c r="G32" i="18"/>
  <c r="G48" i="18" s="1"/>
  <c r="G51" i="18" s="1"/>
  <c r="G53" i="18" s="1"/>
  <c r="G56" i="18" s="1"/>
  <c r="G59" i="18" s="1"/>
  <c r="F32" i="18"/>
  <c r="F48" i="18" s="1"/>
  <c r="F51" i="18" s="1"/>
  <c r="F53" i="18" s="1"/>
  <c r="F56" i="18" s="1"/>
  <c r="F59" i="18" s="1"/>
  <c r="E32" i="18"/>
  <c r="E48" i="18" s="1"/>
  <c r="E51" i="18" s="1"/>
  <c r="E53" i="18" s="1"/>
  <c r="E56" i="18" s="1"/>
  <c r="E59" i="18" s="1"/>
  <c r="D32" i="18"/>
  <c r="D48" i="18" s="1"/>
  <c r="D51" i="18" s="1"/>
  <c r="D53" i="18" s="1"/>
  <c r="D56" i="18" s="1"/>
  <c r="D59" i="18" s="1"/>
  <c r="C32" i="18"/>
  <c r="C48" i="18" s="1"/>
  <c r="C51" i="18" s="1"/>
  <c r="C53" i="18" s="1"/>
  <c r="C56" i="18" s="1"/>
  <c r="C59" i="18" s="1"/>
  <c r="V48" i="19"/>
  <c r="V51" i="19" s="1"/>
  <c r="V53" i="19" s="1"/>
  <c r="V56" i="19" s="1"/>
  <c r="V59" i="19" s="1"/>
  <c r="AA47" i="19"/>
  <c r="Y47" i="19"/>
  <c r="Z47" i="19" s="1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AA32" i="19"/>
  <c r="AA48" i="19" s="1"/>
  <c r="AA51" i="19" s="1"/>
  <c r="AA53" i="19" s="1"/>
  <c r="AA56" i="19" s="1"/>
  <c r="AA59" i="19" s="1"/>
  <c r="Y32" i="19"/>
  <c r="X32" i="19"/>
  <c r="Z32" i="19" s="1"/>
  <c r="W32" i="19"/>
  <c r="V32" i="19"/>
  <c r="U32" i="19"/>
  <c r="U48" i="19" s="1"/>
  <c r="U51" i="19" s="1"/>
  <c r="U53" i="19" s="1"/>
  <c r="U56" i="19" s="1"/>
  <c r="U59" i="19" s="1"/>
  <c r="T32" i="19"/>
  <c r="T48" i="19" s="1"/>
  <c r="T51" i="19" s="1"/>
  <c r="T53" i="19" s="1"/>
  <c r="T56" i="19" s="1"/>
  <c r="T59" i="19" s="1"/>
  <c r="S32" i="19"/>
  <c r="S48" i="19" s="1"/>
  <c r="S51" i="19" s="1"/>
  <c r="S53" i="19" s="1"/>
  <c r="S56" i="19" s="1"/>
  <c r="S59" i="19" s="1"/>
  <c r="R32" i="19"/>
  <c r="R48" i="19" s="1"/>
  <c r="R51" i="19" s="1"/>
  <c r="R53" i="19" s="1"/>
  <c r="R56" i="19" s="1"/>
  <c r="R59" i="19" s="1"/>
  <c r="Q32" i="19"/>
  <c r="P32" i="19"/>
  <c r="P48" i="19" s="1"/>
  <c r="P51" i="19" s="1"/>
  <c r="P53" i="19" s="1"/>
  <c r="P56" i="19" s="1"/>
  <c r="P59" i="19" s="1"/>
  <c r="O32" i="19"/>
  <c r="N32" i="19"/>
  <c r="N48" i="19" s="1"/>
  <c r="N51" i="19" s="1"/>
  <c r="N53" i="19" s="1"/>
  <c r="N56" i="19" s="1"/>
  <c r="N59" i="19" s="1"/>
  <c r="M32" i="19"/>
  <c r="L32" i="19"/>
  <c r="K32" i="19"/>
  <c r="K48" i="19" s="1"/>
  <c r="K51" i="19" s="1"/>
  <c r="K53" i="19" s="1"/>
  <c r="K56" i="19" s="1"/>
  <c r="K59" i="19" s="1"/>
  <c r="J32" i="19"/>
  <c r="J48" i="19" s="1"/>
  <c r="J51" i="19" s="1"/>
  <c r="J53" i="19" s="1"/>
  <c r="J56" i="19" s="1"/>
  <c r="J59" i="19" s="1"/>
  <c r="I32" i="19"/>
  <c r="H32" i="19"/>
  <c r="H48" i="19" s="1"/>
  <c r="H51" i="19" s="1"/>
  <c r="H53" i="19" s="1"/>
  <c r="H56" i="19" s="1"/>
  <c r="H59" i="19" s="1"/>
  <c r="G32" i="19"/>
  <c r="F32" i="19"/>
  <c r="F48" i="19" s="1"/>
  <c r="F51" i="19" s="1"/>
  <c r="F53" i="19" s="1"/>
  <c r="F56" i="19" s="1"/>
  <c r="F59" i="19" s="1"/>
  <c r="E32" i="19"/>
  <c r="D32" i="19"/>
  <c r="D48" i="19" s="1"/>
  <c r="D51" i="19" s="1"/>
  <c r="D53" i="19" s="1"/>
  <c r="D56" i="19" s="1"/>
  <c r="D59" i="19" s="1"/>
  <c r="C32" i="19"/>
  <c r="C48" i="19" s="1"/>
  <c r="C51" i="19" s="1"/>
  <c r="C53" i="19" s="1"/>
  <c r="C56" i="19" s="1"/>
  <c r="C59" i="19" s="1"/>
  <c r="AA47" i="20"/>
  <c r="Y47" i="20"/>
  <c r="X47" i="20"/>
  <c r="Z47" i="20" s="1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AA32" i="20"/>
  <c r="Y32" i="20"/>
  <c r="Y48" i="20" s="1"/>
  <c r="Y51" i="20" s="1"/>
  <c r="Y53" i="20" s="1"/>
  <c r="Y56" i="20" s="1"/>
  <c r="Y59" i="20" s="1"/>
  <c r="X32" i="20"/>
  <c r="Z32" i="20" s="1"/>
  <c r="W32" i="20"/>
  <c r="W48" i="20" s="1"/>
  <c r="W51" i="20" s="1"/>
  <c r="W53" i="20" s="1"/>
  <c r="W56" i="20" s="1"/>
  <c r="W59" i="20" s="1"/>
  <c r="V32" i="20"/>
  <c r="U32" i="20"/>
  <c r="U48" i="20" s="1"/>
  <c r="U51" i="20" s="1"/>
  <c r="U53" i="20" s="1"/>
  <c r="U56" i="20" s="1"/>
  <c r="U59" i="20" s="1"/>
  <c r="T32" i="20"/>
  <c r="T48" i="20" s="1"/>
  <c r="T51" i="20" s="1"/>
  <c r="T53" i="20" s="1"/>
  <c r="T56" i="20" s="1"/>
  <c r="T59" i="20" s="1"/>
  <c r="S32" i="20"/>
  <c r="S48" i="20" s="1"/>
  <c r="S51" i="20" s="1"/>
  <c r="S53" i="20" s="1"/>
  <c r="S56" i="20" s="1"/>
  <c r="S59" i="20" s="1"/>
  <c r="R32" i="20"/>
  <c r="R48" i="20" s="1"/>
  <c r="R51" i="20" s="1"/>
  <c r="R53" i="20" s="1"/>
  <c r="R56" i="20" s="1"/>
  <c r="R59" i="20" s="1"/>
  <c r="Q32" i="20"/>
  <c r="Q48" i="20" s="1"/>
  <c r="Q51" i="20" s="1"/>
  <c r="Q53" i="20" s="1"/>
  <c r="Q56" i="20" s="1"/>
  <c r="Q59" i="20" s="1"/>
  <c r="P32" i="20"/>
  <c r="O32" i="20"/>
  <c r="O48" i="20" s="1"/>
  <c r="O51" i="20" s="1"/>
  <c r="O53" i="20" s="1"/>
  <c r="O56" i="20" s="1"/>
  <c r="O59" i="20" s="1"/>
  <c r="N32" i="20"/>
  <c r="M32" i="20"/>
  <c r="M48" i="20" s="1"/>
  <c r="M51" i="20" s="1"/>
  <c r="M53" i="20" s="1"/>
  <c r="M56" i="20" s="1"/>
  <c r="M59" i="20" s="1"/>
  <c r="L32" i="20"/>
  <c r="K32" i="20"/>
  <c r="K48" i="20" s="1"/>
  <c r="K51" i="20" s="1"/>
  <c r="K53" i="20" s="1"/>
  <c r="K56" i="20" s="1"/>
  <c r="K59" i="20" s="1"/>
  <c r="J32" i="20"/>
  <c r="J48" i="20" s="1"/>
  <c r="J51" i="20" s="1"/>
  <c r="J53" i="20" s="1"/>
  <c r="J56" i="20" s="1"/>
  <c r="J59" i="20" s="1"/>
  <c r="I32" i="20"/>
  <c r="I48" i="20" s="1"/>
  <c r="I51" i="20" s="1"/>
  <c r="I53" i="20" s="1"/>
  <c r="I56" i="20" s="1"/>
  <c r="I59" i="20" s="1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C48" i="20" s="1"/>
  <c r="C51" i="20" s="1"/>
  <c r="C53" i="20" s="1"/>
  <c r="C56" i="20" s="1"/>
  <c r="C59" i="20" s="1"/>
  <c r="T48" i="21"/>
  <c r="T51" i="21" s="1"/>
  <c r="T53" i="21" s="1"/>
  <c r="T56" i="21" s="1"/>
  <c r="T59" i="21" s="1"/>
  <c r="N48" i="21"/>
  <c r="N51" i="21" s="1"/>
  <c r="N53" i="21" s="1"/>
  <c r="N56" i="21" s="1"/>
  <c r="N59" i="21" s="1"/>
  <c r="AA47" i="21"/>
  <c r="Y47" i="21"/>
  <c r="X47" i="21"/>
  <c r="Z47" i="21" s="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C47" i="21"/>
  <c r="AA32" i="21"/>
  <c r="Y32" i="21"/>
  <c r="Y48" i="21" s="1"/>
  <c r="Y51" i="21" s="1"/>
  <c r="Y53" i="21" s="1"/>
  <c r="Y56" i="21" s="1"/>
  <c r="Y59" i="21" s="1"/>
  <c r="X32" i="21"/>
  <c r="W32" i="21"/>
  <c r="V32" i="21"/>
  <c r="V48" i="21" s="1"/>
  <c r="V51" i="21" s="1"/>
  <c r="V53" i="21" s="1"/>
  <c r="V56" i="21" s="1"/>
  <c r="V59" i="21" s="1"/>
  <c r="U32" i="21"/>
  <c r="U48" i="21" s="1"/>
  <c r="U51" i="21" s="1"/>
  <c r="U53" i="21" s="1"/>
  <c r="U56" i="21" s="1"/>
  <c r="U59" i="21" s="1"/>
  <c r="T32" i="21"/>
  <c r="S32" i="21"/>
  <c r="R32" i="21"/>
  <c r="R48" i="21" s="1"/>
  <c r="R51" i="21" s="1"/>
  <c r="R53" i="21" s="1"/>
  <c r="R56" i="21" s="1"/>
  <c r="R59" i="21" s="1"/>
  <c r="Q32" i="21"/>
  <c r="Q48" i="21" s="1"/>
  <c r="Q51" i="21" s="1"/>
  <c r="Q53" i="21" s="1"/>
  <c r="Q56" i="21" s="1"/>
  <c r="Q59" i="21" s="1"/>
  <c r="P32" i="21"/>
  <c r="P48" i="21" s="1"/>
  <c r="P51" i="21" s="1"/>
  <c r="P53" i="21" s="1"/>
  <c r="P56" i="21" s="1"/>
  <c r="P59" i="21" s="1"/>
  <c r="O32" i="21"/>
  <c r="O48" i="21" s="1"/>
  <c r="O51" i="21" s="1"/>
  <c r="O53" i="21" s="1"/>
  <c r="O56" i="21" s="1"/>
  <c r="O59" i="21" s="1"/>
  <c r="N32" i="21"/>
  <c r="M32" i="21"/>
  <c r="M48" i="21" s="1"/>
  <c r="M51" i="21" s="1"/>
  <c r="M53" i="21" s="1"/>
  <c r="M56" i="21" s="1"/>
  <c r="M59" i="21" s="1"/>
  <c r="L32" i="21"/>
  <c r="L48" i="21" s="1"/>
  <c r="L51" i="21" s="1"/>
  <c r="L53" i="21" s="1"/>
  <c r="L56" i="21" s="1"/>
  <c r="L59" i="21" s="1"/>
  <c r="K32" i="21"/>
  <c r="J32" i="21"/>
  <c r="J48" i="21" s="1"/>
  <c r="J51" i="21" s="1"/>
  <c r="J53" i="21" s="1"/>
  <c r="J56" i="21" s="1"/>
  <c r="J59" i="21" s="1"/>
  <c r="I32" i="21"/>
  <c r="I48" i="21" s="1"/>
  <c r="I51" i="21" s="1"/>
  <c r="I53" i="21" s="1"/>
  <c r="I56" i="21" s="1"/>
  <c r="I59" i="21" s="1"/>
  <c r="H32" i="21"/>
  <c r="H48" i="21" s="1"/>
  <c r="H51" i="21" s="1"/>
  <c r="H53" i="21" s="1"/>
  <c r="H56" i="21" s="1"/>
  <c r="H59" i="21" s="1"/>
  <c r="G32" i="21"/>
  <c r="G48" i="21" s="1"/>
  <c r="G51" i="21" s="1"/>
  <c r="G53" i="21" s="1"/>
  <c r="G56" i="21" s="1"/>
  <c r="G59" i="21" s="1"/>
  <c r="F32" i="21"/>
  <c r="F48" i="21" s="1"/>
  <c r="F51" i="21" s="1"/>
  <c r="F53" i="21" s="1"/>
  <c r="F56" i="21" s="1"/>
  <c r="F59" i="21" s="1"/>
  <c r="E32" i="21"/>
  <c r="E48" i="21" s="1"/>
  <c r="E51" i="21" s="1"/>
  <c r="E53" i="21" s="1"/>
  <c r="E56" i="21" s="1"/>
  <c r="E59" i="21" s="1"/>
  <c r="D32" i="21"/>
  <c r="D48" i="21" s="1"/>
  <c r="D51" i="21" s="1"/>
  <c r="D53" i="21" s="1"/>
  <c r="D56" i="21" s="1"/>
  <c r="D59" i="21" s="1"/>
  <c r="C32" i="21"/>
  <c r="K48" i="22"/>
  <c r="K51" i="22" s="1"/>
  <c r="K53" i="22" s="1"/>
  <c r="K56" i="22" s="1"/>
  <c r="K59" i="22" s="1"/>
  <c r="AA47" i="22"/>
  <c r="Y47" i="22"/>
  <c r="X47" i="22"/>
  <c r="Z47" i="22" s="1"/>
  <c r="W47" i="22"/>
  <c r="V47" i="22"/>
  <c r="U47" i="22"/>
  <c r="T47" i="22"/>
  <c r="S47" i="22"/>
  <c r="R47" i="22"/>
  <c r="Q47" i="22"/>
  <c r="P47" i="22"/>
  <c r="P48" i="22" s="1"/>
  <c r="P51" i="22" s="1"/>
  <c r="P53" i="22" s="1"/>
  <c r="P56" i="22" s="1"/>
  <c r="P59" i="22" s="1"/>
  <c r="O47" i="22"/>
  <c r="N47" i="22"/>
  <c r="M47" i="22"/>
  <c r="L47" i="22"/>
  <c r="K47" i="22"/>
  <c r="J47" i="22"/>
  <c r="I47" i="22"/>
  <c r="H47" i="22"/>
  <c r="G47" i="22"/>
  <c r="F47" i="22"/>
  <c r="E47" i="22"/>
  <c r="D47" i="22"/>
  <c r="C47" i="22"/>
  <c r="AA32" i="22"/>
  <c r="Y32" i="22"/>
  <c r="X32" i="22"/>
  <c r="X48" i="22" s="1"/>
  <c r="W32" i="22"/>
  <c r="W48" i="22" s="1"/>
  <c r="W51" i="22" s="1"/>
  <c r="W53" i="22" s="1"/>
  <c r="W56" i="22" s="1"/>
  <c r="W59" i="22" s="1"/>
  <c r="V32" i="22"/>
  <c r="U32" i="22"/>
  <c r="U48" i="22" s="1"/>
  <c r="U51" i="22" s="1"/>
  <c r="U53" i="22" s="1"/>
  <c r="U56" i="22" s="1"/>
  <c r="U59" i="22" s="1"/>
  <c r="T32" i="22"/>
  <c r="T48" i="22" s="1"/>
  <c r="T51" i="22" s="1"/>
  <c r="T53" i="22" s="1"/>
  <c r="T56" i="22" s="1"/>
  <c r="T59" i="22" s="1"/>
  <c r="S32" i="22"/>
  <c r="S48" i="22" s="1"/>
  <c r="S51" i="22" s="1"/>
  <c r="S53" i="22" s="1"/>
  <c r="S56" i="22" s="1"/>
  <c r="S59" i="22" s="1"/>
  <c r="R32" i="22"/>
  <c r="R48" i="22" s="1"/>
  <c r="R51" i="22" s="1"/>
  <c r="R53" i="22" s="1"/>
  <c r="R56" i="22" s="1"/>
  <c r="R59" i="22" s="1"/>
  <c r="Q32" i="22"/>
  <c r="P32" i="22"/>
  <c r="O32" i="22"/>
  <c r="O48" i="22" s="1"/>
  <c r="O51" i="22" s="1"/>
  <c r="O53" i="22" s="1"/>
  <c r="O56" i="22" s="1"/>
  <c r="O59" i="22" s="1"/>
  <c r="N32" i="22"/>
  <c r="M32" i="22"/>
  <c r="M48" i="22" s="1"/>
  <c r="M51" i="22" s="1"/>
  <c r="M53" i="22" s="1"/>
  <c r="M56" i="22" s="1"/>
  <c r="M59" i="22" s="1"/>
  <c r="L32" i="22"/>
  <c r="L48" i="22" s="1"/>
  <c r="L51" i="22" s="1"/>
  <c r="L53" i="22" s="1"/>
  <c r="L56" i="22" s="1"/>
  <c r="L59" i="22" s="1"/>
  <c r="K32" i="22"/>
  <c r="J32" i="22"/>
  <c r="J48" i="22" s="1"/>
  <c r="J51" i="22" s="1"/>
  <c r="J53" i="22" s="1"/>
  <c r="J56" i="22" s="1"/>
  <c r="J59" i="22" s="1"/>
  <c r="I32" i="22"/>
  <c r="H32" i="22"/>
  <c r="H48" i="22" s="1"/>
  <c r="H51" i="22" s="1"/>
  <c r="H53" i="22" s="1"/>
  <c r="H56" i="22" s="1"/>
  <c r="H59" i="22" s="1"/>
  <c r="G32" i="22"/>
  <c r="G48" i="22" s="1"/>
  <c r="G51" i="22" s="1"/>
  <c r="G53" i="22" s="1"/>
  <c r="G56" i="22" s="1"/>
  <c r="G59" i="22" s="1"/>
  <c r="F32" i="22"/>
  <c r="E32" i="22"/>
  <c r="E48" i="22" s="1"/>
  <c r="E51" i="22" s="1"/>
  <c r="E53" i="22" s="1"/>
  <c r="E56" i="22" s="1"/>
  <c r="E59" i="22" s="1"/>
  <c r="D32" i="22"/>
  <c r="D48" i="22" s="1"/>
  <c r="D51" i="22" s="1"/>
  <c r="D53" i="22" s="1"/>
  <c r="D56" i="22" s="1"/>
  <c r="D59" i="22" s="1"/>
  <c r="C32" i="22"/>
  <c r="C48" i="22" s="1"/>
  <c r="C51" i="22" s="1"/>
  <c r="C53" i="22" s="1"/>
  <c r="C56" i="22" s="1"/>
  <c r="C59" i="22" s="1"/>
  <c r="E53" i="23"/>
  <c r="E56" i="23" s="1"/>
  <c r="E59" i="23" s="1"/>
  <c r="I48" i="23"/>
  <c r="I51" i="23" s="1"/>
  <c r="I53" i="23" s="1"/>
  <c r="I56" i="23" s="1"/>
  <c r="I59" i="23" s="1"/>
  <c r="AA47" i="23"/>
  <c r="Y47" i="23"/>
  <c r="X47" i="23"/>
  <c r="Z47" i="23" s="1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C47" i="23"/>
  <c r="AA32" i="23"/>
  <c r="AA48" i="23" s="1"/>
  <c r="AA51" i="23" s="1"/>
  <c r="AA53" i="23" s="1"/>
  <c r="AA56" i="23" s="1"/>
  <c r="AA59" i="23" s="1"/>
  <c r="Y32" i="23"/>
  <c r="Y48" i="23" s="1"/>
  <c r="Y51" i="23" s="1"/>
  <c r="Y53" i="23" s="1"/>
  <c r="Y56" i="23" s="1"/>
  <c r="Y59" i="23" s="1"/>
  <c r="X32" i="23"/>
  <c r="Z32" i="23" s="1"/>
  <c r="W32" i="23"/>
  <c r="W48" i="23" s="1"/>
  <c r="W51" i="23" s="1"/>
  <c r="W53" i="23" s="1"/>
  <c r="W56" i="23" s="1"/>
  <c r="W59" i="23" s="1"/>
  <c r="V32" i="23"/>
  <c r="U32" i="23"/>
  <c r="U48" i="23" s="1"/>
  <c r="U51" i="23" s="1"/>
  <c r="U53" i="23" s="1"/>
  <c r="U56" i="23" s="1"/>
  <c r="U59" i="23" s="1"/>
  <c r="T32" i="23"/>
  <c r="T48" i="23" s="1"/>
  <c r="T51" i="23" s="1"/>
  <c r="T53" i="23" s="1"/>
  <c r="T56" i="23" s="1"/>
  <c r="T59" i="23" s="1"/>
  <c r="S32" i="23"/>
  <c r="S48" i="23" s="1"/>
  <c r="S51" i="23" s="1"/>
  <c r="S53" i="23" s="1"/>
  <c r="S56" i="23" s="1"/>
  <c r="S59" i="23" s="1"/>
  <c r="R32" i="23"/>
  <c r="Q32" i="23"/>
  <c r="Q48" i="23" s="1"/>
  <c r="Q51" i="23" s="1"/>
  <c r="Q53" i="23" s="1"/>
  <c r="Q56" i="23" s="1"/>
  <c r="Q59" i="23" s="1"/>
  <c r="P32" i="23"/>
  <c r="P48" i="23" s="1"/>
  <c r="P51" i="23" s="1"/>
  <c r="P53" i="23" s="1"/>
  <c r="P56" i="23" s="1"/>
  <c r="P59" i="23" s="1"/>
  <c r="O32" i="23"/>
  <c r="O48" i="23" s="1"/>
  <c r="O51" i="23" s="1"/>
  <c r="O53" i="23" s="1"/>
  <c r="O56" i="23" s="1"/>
  <c r="O59" i="23" s="1"/>
  <c r="N32" i="23"/>
  <c r="M32" i="23"/>
  <c r="M48" i="23" s="1"/>
  <c r="M51" i="23" s="1"/>
  <c r="M53" i="23" s="1"/>
  <c r="M56" i="23" s="1"/>
  <c r="M59" i="23" s="1"/>
  <c r="L32" i="23"/>
  <c r="K32" i="23"/>
  <c r="K48" i="23" s="1"/>
  <c r="K51" i="23" s="1"/>
  <c r="K53" i="23" s="1"/>
  <c r="K56" i="23" s="1"/>
  <c r="K59" i="23" s="1"/>
  <c r="J32" i="23"/>
  <c r="I32" i="23"/>
  <c r="H32" i="23"/>
  <c r="H48" i="23" s="1"/>
  <c r="H51" i="23" s="1"/>
  <c r="H53" i="23" s="1"/>
  <c r="H56" i="23" s="1"/>
  <c r="H59" i="23" s="1"/>
  <c r="G32" i="23"/>
  <c r="G48" i="23" s="1"/>
  <c r="G51" i="23" s="1"/>
  <c r="G53" i="23" s="1"/>
  <c r="G56" i="23" s="1"/>
  <c r="G59" i="23" s="1"/>
  <c r="F32" i="23"/>
  <c r="F48" i="23" s="1"/>
  <c r="F51" i="23" s="1"/>
  <c r="F53" i="23" s="1"/>
  <c r="F56" i="23" s="1"/>
  <c r="F59" i="23" s="1"/>
  <c r="E32" i="23"/>
  <c r="E48" i="23" s="1"/>
  <c r="E51" i="23" s="1"/>
  <c r="D32" i="23"/>
  <c r="D48" i="23" s="1"/>
  <c r="D51" i="23" s="1"/>
  <c r="D53" i="23" s="1"/>
  <c r="D56" i="23" s="1"/>
  <c r="D59" i="23" s="1"/>
  <c r="C32" i="23"/>
  <c r="C48" i="23" s="1"/>
  <c r="C51" i="23" s="1"/>
  <c r="C53" i="23" s="1"/>
  <c r="C56" i="23" s="1"/>
  <c r="C59" i="23" s="1"/>
  <c r="X48" i="24"/>
  <c r="H48" i="24"/>
  <c r="H51" i="24" s="1"/>
  <c r="H53" i="24" s="1"/>
  <c r="H56" i="24" s="1"/>
  <c r="H59" i="24" s="1"/>
  <c r="AA47" i="24"/>
  <c r="Y47" i="24"/>
  <c r="X47" i="24"/>
  <c r="Z47" i="24" s="1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C47" i="24"/>
  <c r="AA32" i="24"/>
  <c r="AA48" i="24" s="1"/>
  <c r="AA51" i="24" s="1"/>
  <c r="AA53" i="24" s="1"/>
  <c r="AA56" i="24" s="1"/>
  <c r="AA59" i="24" s="1"/>
  <c r="Y32" i="24"/>
  <c r="X32" i="24"/>
  <c r="Z32" i="24" s="1"/>
  <c r="W32" i="24"/>
  <c r="W48" i="24" s="1"/>
  <c r="W51" i="24" s="1"/>
  <c r="W53" i="24" s="1"/>
  <c r="W56" i="24" s="1"/>
  <c r="W59" i="24" s="1"/>
  <c r="V32" i="24"/>
  <c r="U32" i="24"/>
  <c r="U48" i="24" s="1"/>
  <c r="U51" i="24" s="1"/>
  <c r="U53" i="24" s="1"/>
  <c r="U56" i="24" s="1"/>
  <c r="U59" i="24" s="1"/>
  <c r="T32" i="24"/>
  <c r="S32" i="24"/>
  <c r="S48" i="24" s="1"/>
  <c r="S51" i="24" s="1"/>
  <c r="S53" i="24" s="1"/>
  <c r="S56" i="24" s="1"/>
  <c r="S59" i="24" s="1"/>
  <c r="R32" i="24"/>
  <c r="R48" i="24" s="1"/>
  <c r="R51" i="24" s="1"/>
  <c r="R53" i="24" s="1"/>
  <c r="R56" i="24" s="1"/>
  <c r="R59" i="24" s="1"/>
  <c r="Q32" i="24"/>
  <c r="P32" i="24"/>
  <c r="P48" i="24" s="1"/>
  <c r="P51" i="24" s="1"/>
  <c r="P53" i="24" s="1"/>
  <c r="P56" i="24" s="1"/>
  <c r="P59" i="24" s="1"/>
  <c r="O32" i="24"/>
  <c r="O48" i="24" s="1"/>
  <c r="O51" i="24" s="1"/>
  <c r="O53" i="24" s="1"/>
  <c r="O56" i="24" s="1"/>
  <c r="O59" i="24" s="1"/>
  <c r="N32" i="24"/>
  <c r="M32" i="24"/>
  <c r="M48" i="24" s="1"/>
  <c r="M51" i="24" s="1"/>
  <c r="M53" i="24" s="1"/>
  <c r="M56" i="24" s="1"/>
  <c r="M59" i="24" s="1"/>
  <c r="L32" i="24"/>
  <c r="K32" i="24"/>
  <c r="K48" i="24" s="1"/>
  <c r="K51" i="24" s="1"/>
  <c r="K53" i="24" s="1"/>
  <c r="K56" i="24" s="1"/>
  <c r="K59" i="24" s="1"/>
  <c r="J32" i="24"/>
  <c r="J48" i="24" s="1"/>
  <c r="J51" i="24" s="1"/>
  <c r="J53" i="24" s="1"/>
  <c r="J56" i="24" s="1"/>
  <c r="J59" i="24" s="1"/>
  <c r="I32" i="24"/>
  <c r="H32" i="24"/>
  <c r="G32" i="24"/>
  <c r="G48" i="24" s="1"/>
  <c r="G51" i="24" s="1"/>
  <c r="G53" i="24" s="1"/>
  <c r="G56" i="24" s="1"/>
  <c r="G59" i="24" s="1"/>
  <c r="F32" i="24"/>
  <c r="E32" i="24"/>
  <c r="E48" i="24" s="1"/>
  <c r="E51" i="24" s="1"/>
  <c r="E53" i="24" s="1"/>
  <c r="E56" i="24" s="1"/>
  <c r="E59" i="24" s="1"/>
  <c r="D32" i="24"/>
  <c r="C32" i="24"/>
  <c r="C48" i="24" s="1"/>
  <c r="C51" i="24" s="1"/>
  <c r="C53" i="24" s="1"/>
  <c r="C56" i="24" s="1"/>
  <c r="C59" i="24" s="1"/>
  <c r="O53" i="25"/>
  <c r="O56" i="25" s="1"/>
  <c r="O59" i="25" s="1"/>
  <c r="O48" i="25"/>
  <c r="O51" i="25" s="1"/>
  <c r="AA47" i="25"/>
  <c r="AA48" i="25" s="1"/>
  <c r="AA51" i="25" s="1"/>
  <c r="AA53" i="25" s="1"/>
  <c r="AA56" i="25" s="1"/>
  <c r="AA59" i="25" s="1"/>
  <c r="Y47" i="25"/>
  <c r="X47" i="25"/>
  <c r="Z47" i="25" s="1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C47" i="25"/>
  <c r="AA32" i="25"/>
  <c r="Z32" i="25"/>
  <c r="Y32" i="25"/>
  <c r="Y48" i="25" s="1"/>
  <c r="Y51" i="25" s="1"/>
  <c r="Y53" i="25" s="1"/>
  <c r="Y56" i="25" s="1"/>
  <c r="Y59" i="25" s="1"/>
  <c r="X32" i="25"/>
  <c r="W32" i="25"/>
  <c r="W48" i="25" s="1"/>
  <c r="W51" i="25" s="1"/>
  <c r="W53" i="25" s="1"/>
  <c r="W56" i="25" s="1"/>
  <c r="W59" i="25" s="1"/>
  <c r="V32" i="25"/>
  <c r="V48" i="25" s="1"/>
  <c r="V51" i="25" s="1"/>
  <c r="V53" i="25" s="1"/>
  <c r="V56" i="25" s="1"/>
  <c r="V59" i="25" s="1"/>
  <c r="U32" i="25"/>
  <c r="T32" i="25"/>
  <c r="S32" i="25"/>
  <c r="R32" i="25"/>
  <c r="R48" i="25" s="1"/>
  <c r="R51" i="25" s="1"/>
  <c r="R53" i="25" s="1"/>
  <c r="R56" i="25" s="1"/>
  <c r="R59" i="25" s="1"/>
  <c r="Q32" i="25"/>
  <c r="Q48" i="25" s="1"/>
  <c r="Q51" i="25" s="1"/>
  <c r="Q53" i="25" s="1"/>
  <c r="Q56" i="25" s="1"/>
  <c r="Q59" i="25" s="1"/>
  <c r="P32" i="25"/>
  <c r="O32" i="25"/>
  <c r="N32" i="25"/>
  <c r="N48" i="25" s="1"/>
  <c r="N51" i="25" s="1"/>
  <c r="N53" i="25" s="1"/>
  <c r="N56" i="25" s="1"/>
  <c r="N59" i="25" s="1"/>
  <c r="M32" i="25"/>
  <c r="L32" i="25"/>
  <c r="K32" i="25"/>
  <c r="J32" i="25"/>
  <c r="J48" i="25" s="1"/>
  <c r="J51" i="25" s="1"/>
  <c r="J53" i="25" s="1"/>
  <c r="J56" i="25" s="1"/>
  <c r="J59" i="25" s="1"/>
  <c r="I32" i="25"/>
  <c r="H32" i="25"/>
  <c r="G32" i="25"/>
  <c r="G48" i="25" s="1"/>
  <c r="G51" i="25" s="1"/>
  <c r="G53" i="25" s="1"/>
  <c r="G56" i="25" s="1"/>
  <c r="G59" i="25" s="1"/>
  <c r="F32" i="25"/>
  <c r="F48" i="25" s="1"/>
  <c r="F51" i="25" s="1"/>
  <c r="F53" i="25" s="1"/>
  <c r="F56" i="25" s="1"/>
  <c r="F59" i="25" s="1"/>
  <c r="E32" i="25"/>
  <c r="D32" i="25"/>
  <c r="C32" i="25"/>
  <c r="M51" i="26"/>
  <c r="M53" i="26" s="1"/>
  <c r="M56" i="26" s="1"/>
  <c r="M59" i="26" s="1"/>
  <c r="R48" i="26"/>
  <c r="R51" i="26" s="1"/>
  <c r="R53" i="26" s="1"/>
  <c r="R56" i="26" s="1"/>
  <c r="R59" i="26" s="1"/>
  <c r="N48" i="26"/>
  <c r="N51" i="26" s="1"/>
  <c r="N53" i="26" s="1"/>
  <c r="N56" i="26" s="1"/>
  <c r="N59" i="26" s="1"/>
  <c r="AA47" i="26"/>
  <c r="Y47" i="26"/>
  <c r="X47" i="26"/>
  <c r="Z47" i="26" s="1"/>
  <c r="W47" i="26"/>
  <c r="V47" i="26"/>
  <c r="U47" i="26"/>
  <c r="T47" i="26"/>
  <c r="S47" i="26"/>
  <c r="R47" i="26"/>
  <c r="Q47" i="26"/>
  <c r="P47" i="26"/>
  <c r="O47" i="26"/>
  <c r="N47" i="26"/>
  <c r="M47" i="26"/>
  <c r="L47" i="26"/>
  <c r="K47" i="26"/>
  <c r="J47" i="26"/>
  <c r="I47" i="26"/>
  <c r="H47" i="26"/>
  <c r="G47" i="26"/>
  <c r="F47" i="26"/>
  <c r="E47" i="26"/>
  <c r="D47" i="26"/>
  <c r="C47" i="26"/>
  <c r="AA32" i="26"/>
  <c r="AA48" i="26" s="1"/>
  <c r="AA51" i="26" s="1"/>
  <c r="AA53" i="26" s="1"/>
  <c r="AA56" i="26" s="1"/>
  <c r="AA59" i="26" s="1"/>
  <c r="Y32" i="26"/>
  <c r="X32" i="26"/>
  <c r="W32" i="26"/>
  <c r="W48" i="26" s="1"/>
  <c r="W51" i="26" s="1"/>
  <c r="W53" i="26" s="1"/>
  <c r="W56" i="26" s="1"/>
  <c r="W59" i="26" s="1"/>
  <c r="V32" i="26"/>
  <c r="V48" i="26" s="1"/>
  <c r="V51" i="26" s="1"/>
  <c r="V53" i="26" s="1"/>
  <c r="V56" i="26" s="1"/>
  <c r="V59" i="26" s="1"/>
  <c r="U32" i="26"/>
  <c r="T32" i="26"/>
  <c r="T48" i="26" s="1"/>
  <c r="T51" i="26" s="1"/>
  <c r="T53" i="26" s="1"/>
  <c r="T56" i="26" s="1"/>
  <c r="T59" i="26" s="1"/>
  <c r="S32" i="26"/>
  <c r="S48" i="26" s="1"/>
  <c r="S51" i="26" s="1"/>
  <c r="S53" i="26" s="1"/>
  <c r="S56" i="26" s="1"/>
  <c r="S59" i="26" s="1"/>
  <c r="R32" i="26"/>
  <c r="Q32" i="26"/>
  <c r="P32" i="26"/>
  <c r="O32" i="26"/>
  <c r="O48" i="26" s="1"/>
  <c r="O51" i="26" s="1"/>
  <c r="O53" i="26" s="1"/>
  <c r="O56" i="26" s="1"/>
  <c r="O59" i="26" s="1"/>
  <c r="N32" i="26"/>
  <c r="M32" i="26"/>
  <c r="M48" i="26" s="1"/>
  <c r="L32" i="26"/>
  <c r="L48" i="26" s="1"/>
  <c r="L51" i="26" s="1"/>
  <c r="L53" i="26" s="1"/>
  <c r="L56" i="26" s="1"/>
  <c r="L59" i="26" s="1"/>
  <c r="K32" i="26"/>
  <c r="K48" i="26" s="1"/>
  <c r="K51" i="26" s="1"/>
  <c r="K53" i="26" s="1"/>
  <c r="K56" i="26" s="1"/>
  <c r="K59" i="26" s="1"/>
  <c r="J32" i="26"/>
  <c r="J48" i="26" s="1"/>
  <c r="J51" i="26" s="1"/>
  <c r="J53" i="26" s="1"/>
  <c r="J56" i="26" s="1"/>
  <c r="J59" i="26" s="1"/>
  <c r="I32" i="26"/>
  <c r="H32" i="26"/>
  <c r="H48" i="26" s="1"/>
  <c r="H51" i="26" s="1"/>
  <c r="H53" i="26" s="1"/>
  <c r="H56" i="26" s="1"/>
  <c r="H59" i="26" s="1"/>
  <c r="G32" i="26"/>
  <c r="F32" i="26"/>
  <c r="F48" i="26" s="1"/>
  <c r="F51" i="26" s="1"/>
  <c r="F53" i="26" s="1"/>
  <c r="F56" i="26" s="1"/>
  <c r="F59" i="26" s="1"/>
  <c r="E32" i="26"/>
  <c r="E48" i="26" s="1"/>
  <c r="E51" i="26" s="1"/>
  <c r="E53" i="26" s="1"/>
  <c r="E56" i="26" s="1"/>
  <c r="E59" i="26" s="1"/>
  <c r="D32" i="26"/>
  <c r="D48" i="26" s="1"/>
  <c r="D51" i="26" s="1"/>
  <c r="D53" i="26" s="1"/>
  <c r="D56" i="26" s="1"/>
  <c r="D59" i="26" s="1"/>
  <c r="C32" i="26"/>
  <c r="C48" i="26" s="1"/>
  <c r="C51" i="26" s="1"/>
  <c r="C53" i="26" s="1"/>
  <c r="C56" i="26" s="1"/>
  <c r="C59" i="26" s="1"/>
  <c r="X48" i="27"/>
  <c r="X51" i="27" s="1"/>
  <c r="AA47" i="27"/>
  <c r="Y47" i="27"/>
  <c r="X47" i="27"/>
  <c r="Z47" i="27" s="1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E47" i="27"/>
  <c r="D47" i="27"/>
  <c r="C47" i="27"/>
  <c r="AA32" i="27"/>
  <c r="AA48" i="27" s="1"/>
  <c r="AA51" i="27" s="1"/>
  <c r="AA53" i="27" s="1"/>
  <c r="AA56" i="27" s="1"/>
  <c r="AA59" i="27" s="1"/>
  <c r="Y32" i="27"/>
  <c r="Y48" i="27" s="1"/>
  <c r="Y51" i="27" s="1"/>
  <c r="Y53" i="27" s="1"/>
  <c r="Y56" i="27" s="1"/>
  <c r="Y59" i="27" s="1"/>
  <c r="X32" i="27"/>
  <c r="Z32" i="27" s="1"/>
  <c r="W32" i="27"/>
  <c r="W48" i="27" s="1"/>
  <c r="W51" i="27" s="1"/>
  <c r="W53" i="27" s="1"/>
  <c r="W56" i="27" s="1"/>
  <c r="W59" i="27" s="1"/>
  <c r="V32" i="27"/>
  <c r="V48" i="27" s="1"/>
  <c r="V51" i="27" s="1"/>
  <c r="V53" i="27" s="1"/>
  <c r="V56" i="27" s="1"/>
  <c r="V59" i="27" s="1"/>
  <c r="U32" i="27"/>
  <c r="T32" i="27"/>
  <c r="T48" i="27" s="1"/>
  <c r="T51" i="27" s="1"/>
  <c r="T53" i="27" s="1"/>
  <c r="T56" i="27" s="1"/>
  <c r="T59" i="27" s="1"/>
  <c r="S32" i="27"/>
  <c r="S48" i="27" s="1"/>
  <c r="S51" i="27" s="1"/>
  <c r="S53" i="27" s="1"/>
  <c r="S56" i="27" s="1"/>
  <c r="S59" i="27" s="1"/>
  <c r="R32" i="27"/>
  <c r="R48" i="27" s="1"/>
  <c r="R51" i="27" s="1"/>
  <c r="R53" i="27" s="1"/>
  <c r="R56" i="27" s="1"/>
  <c r="R59" i="27" s="1"/>
  <c r="Q32" i="27"/>
  <c r="Q48" i="27" s="1"/>
  <c r="Q51" i="27" s="1"/>
  <c r="Q53" i="27" s="1"/>
  <c r="Q56" i="27" s="1"/>
  <c r="Q59" i="27" s="1"/>
  <c r="P32" i="27"/>
  <c r="P48" i="27" s="1"/>
  <c r="P51" i="27" s="1"/>
  <c r="P53" i="27" s="1"/>
  <c r="P56" i="27" s="1"/>
  <c r="P59" i="27" s="1"/>
  <c r="O32" i="27"/>
  <c r="O48" i="27" s="1"/>
  <c r="O51" i="27" s="1"/>
  <c r="O53" i="27" s="1"/>
  <c r="O56" i="27" s="1"/>
  <c r="O59" i="27" s="1"/>
  <c r="N32" i="27"/>
  <c r="N48" i="27" s="1"/>
  <c r="N51" i="27" s="1"/>
  <c r="N53" i="27" s="1"/>
  <c r="N56" i="27" s="1"/>
  <c r="N59" i="27" s="1"/>
  <c r="M32" i="27"/>
  <c r="L32" i="27"/>
  <c r="L48" i="27" s="1"/>
  <c r="L51" i="27" s="1"/>
  <c r="L53" i="27" s="1"/>
  <c r="L56" i="27" s="1"/>
  <c r="L59" i="27" s="1"/>
  <c r="K32" i="27"/>
  <c r="K48" i="27" s="1"/>
  <c r="K51" i="27" s="1"/>
  <c r="K53" i="27" s="1"/>
  <c r="K56" i="27" s="1"/>
  <c r="K59" i="27" s="1"/>
  <c r="J32" i="27"/>
  <c r="I32" i="27"/>
  <c r="H32" i="27"/>
  <c r="H48" i="27" s="1"/>
  <c r="H51" i="27" s="1"/>
  <c r="H53" i="27" s="1"/>
  <c r="H56" i="27" s="1"/>
  <c r="H59" i="27" s="1"/>
  <c r="G32" i="27"/>
  <c r="G48" i="27" s="1"/>
  <c r="G51" i="27" s="1"/>
  <c r="G53" i="27" s="1"/>
  <c r="G56" i="27" s="1"/>
  <c r="G59" i="27" s="1"/>
  <c r="F32" i="27"/>
  <c r="E32" i="27"/>
  <c r="D32" i="27"/>
  <c r="D48" i="27" s="1"/>
  <c r="D51" i="27" s="1"/>
  <c r="D53" i="27" s="1"/>
  <c r="D56" i="27" s="1"/>
  <c r="D59" i="27" s="1"/>
  <c r="C32" i="27"/>
  <c r="C48" i="27" s="1"/>
  <c r="C51" i="27" s="1"/>
  <c r="C53" i="27" s="1"/>
  <c r="C56" i="27" s="1"/>
  <c r="C59" i="27" s="1"/>
  <c r="AA47" i="28"/>
  <c r="Z47" i="28"/>
  <c r="Y47" i="28"/>
  <c r="X47" i="28"/>
  <c r="W47" i="28"/>
  <c r="V47" i="28"/>
  <c r="U47" i="28"/>
  <c r="T47" i="28"/>
  <c r="S47" i="28"/>
  <c r="R47" i="28"/>
  <c r="Q47" i="28"/>
  <c r="P47" i="28"/>
  <c r="O47" i="28"/>
  <c r="N47" i="28"/>
  <c r="M47" i="28"/>
  <c r="L47" i="28"/>
  <c r="K47" i="28"/>
  <c r="J47" i="28"/>
  <c r="I47" i="28"/>
  <c r="H47" i="28"/>
  <c r="G47" i="28"/>
  <c r="F47" i="28"/>
  <c r="E47" i="28"/>
  <c r="D47" i="28"/>
  <c r="C47" i="28"/>
  <c r="AA32" i="28"/>
  <c r="AA48" i="28" s="1"/>
  <c r="AA51" i="28" s="1"/>
  <c r="AA53" i="28" s="1"/>
  <c r="AA56" i="28" s="1"/>
  <c r="AA59" i="28" s="1"/>
  <c r="Y32" i="28"/>
  <c r="Y48" i="28" s="1"/>
  <c r="Y51" i="28" s="1"/>
  <c r="Y53" i="28" s="1"/>
  <c r="Y56" i="28" s="1"/>
  <c r="Y59" i="28" s="1"/>
  <c r="X32" i="28"/>
  <c r="Z32" i="28" s="1"/>
  <c r="W32" i="28"/>
  <c r="W48" i="28" s="1"/>
  <c r="W51" i="28" s="1"/>
  <c r="W53" i="28" s="1"/>
  <c r="W56" i="28" s="1"/>
  <c r="W59" i="28" s="1"/>
  <c r="V32" i="28"/>
  <c r="V48" i="28" s="1"/>
  <c r="V51" i="28" s="1"/>
  <c r="V53" i="28" s="1"/>
  <c r="V56" i="28" s="1"/>
  <c r="V59" i="28" s="1"/>
  <c r="U32" i="28"/>
  <c r="U48" i="28" s="1"/>
  <c r="U51" i="28" s="1"/>
  <c r="U53" i="28" s="1"/>
  <c r="U56" i="28" s="1"/>
  <c r="U59" i="28" s="1"/>
  <c r="T32" i="28"/>
  <c r="S32" i="28"/>
  <c r="S48" i="28" s="1"/>
  <c r="S51" i="28" s="1"/>
  <c r="S53" i="28" s="1"/>
  <c r="S56" i="28" s="1"/>
  <c r="S59" i="28" s="1"/>
  <c r="R32" i="28"/>
  <c r="Q32" i="28"/>
  <c r="P32" i="28"/>
  <c r="P48" i="28" s="1"/>
  <c r="P51" i="28" s="1"/>
  <c r="P53" i="28" s="1"/>
  <c r="P56" i="28" s="1"/>
  <c r="P59" i="28" s="1"/>
  <c r="O32" i="28"/>
  <c r="O48" i="28" s="1"/>
  <c r="O51" i="28" s="1"/>
  <c r="O53" i="28" s="1"/>
  <c r="O56" i="28" s="1"/>
  <c r="O59" i="28" s="1"/>
  <c r="N32" i="28"/>
  <c r="M32" i="28"/>
  <c r="L32" i="28"/>
  <c r="K32" i="28"/>
  <c r="K48" i="28" s="1"/>
  <c r="K51" i="28" s="1"/>
  <c r="K53" i="28" s="1"/>
  <c r="K56" i="28" s="1"/>
  <c r="K59" i="28" s="1"/>
  <c r="J32" i="28"/>
  <c r="I32" i="28"/>
  <c r="I48" i="28" s="1"/>
  <c r="I51" i="28" s="1"/>
  <c r="I53" i="28" s="1"/>
  <c r="I56" i="28" s="1"/>
  <c r="I59" i="28" s="1"/>
  <c r="H32" i="28"/>
  <c r="H48" i="28" s="1"/>
  <c r="H51" i="28" s="1"/>
  <c r="H53" i="28" s="1"/>
  <c r="H56" i="28" s="1"/>
  <c r="H59" i="28" s="1"/>
  <c r="G32" i="28"/>
  <c r="G48" i="28" s="1"/>
  <c r="G51" i="28" s="1"/>
  <c r="G53" i="28" s="1"/>
  <c r="G56" i="28" s="1"/>
  <c r="G59" i="28" s="1"/>
  <c r="F32" i="28"/>
  <c r="E32" i="28"/>
  <c r="E48" i="28" s="1"/>
  <c r="E51" i="28" s="1"/>
  <c r="E53" i="28" s="1"/>
  <c r="E56" i="28" s="1"/>
  <c r="E59" i="28" s="1"/>
  <c r="D32" i="28"/>
  <c r="D48" i="28" s="1"/>
  <c r="D51" i="28" s="1"/>
  <c r="D53" i="28" s="1"/>
  <c r="D56" i="28" s="1"/>
  <c r="D59" i="28" s="1"/>
  <c r="C32" i="28"/>
  <c r="C48" i="28" s="1"/>
  <c r="C51" i="28" s="1"/>
  <c r="C53" i="28" s="1"/>
  <c r="C56" i="28" s="1"/>
  <c r="C59" i="28" s="1"/>
  <c r="X48" i="1"/>
  <c r="Z48" i="1" s="1"/>
  <c r="AA47" i="1"/>
  <c r="Y47" i="1"/>
  <c r="X47" i="1"/>
  <c r="Z47" i="1" s="1"/>
  <c r="W47" i="1"/>
  <c r="V47" i="1"/>
  <c r="U47" i="1"/>
  <c r="T47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C47" i="1"/>
  <c r="AA32" i="1"/>
  <c r="AA48" i="1" s="1"/>
  <c r="AA51" i="1" s="1"/>
  <c r="AA53" i="1" s="1"/>
  <c r="AA56" i="1" s="1"/>
  <c r="AA59" i="1" s="1"/>
  <c r="Y32" i="1"/>
  <c r="Y48" i="1" s="1"/>
  <c r="Y51" i="1" s="1"/>
  <c r="Y53" i="1" s="1"/>
  <c r="Y56" i="1" s="1"/>
  <c r="Y59" i="1" s="1"/>
  <c r="X32" i="1"/>
  <c r="Z32" i="1" s="1"/>
  <c r="W32" i="1"/>
  <c r="W48" i="1" s="1"/>
  <c r="W51" i="1" s="1"/>
  <c r="W53" i="1" s="1"/>
  <c r="W56" i="1" s="1"/>
  <c r="W59" i="1" s="1"/>
  <c r="V32" i="1"/>
  <c r="V48" i="1" s="1"/>
  <c r="V51" i="1" s="1"/>
  <c r="V53" i="1" s="1"/>
  <c r="V56" i="1" s="1"/>
  <c r="V59" i="1" s="1"/>
  <c r="U32" i="1"/>
  <c r="T32" i="1"/>
  <c r="T48" i="1" s="1"/>
  <c r="T51" i="1" s="1"/>
  <c r="T53" i="1" s="1"/>
  <c r="T56" i="1" s="1"/>
  <c r="T59" i="1" s="1"/>
  <c r="S32" i="1"/>
  <c r="S48" i="1" s="1"/>
  <c r="S51" i="1" s="1"/>
  <c r="S53" i="1" s="1"/>
  <c r="S56" i="1" s="1"/>
  <c r="S59" i="1" s="1"/>
  <c r="R32" i="1"/>
  <c r="Q32" i="1"/>
  <c r="Q48" i="1" s="1"/>
  <c r="Q51" i="1" s="1"/>
  <c r="Q53" i="1" s="1"/>
  <c r="Q56" i="1" s="1"/>
  <c r="Q59" i="1" s="1"/>
  <c r="P32" i="1"/>
  <c r="P48" i="1" s="1"/>
  <c r="P51" i="1" s="1"/>
  <c r="P53" i="1" s="1"/>
  <c r="P56" i="1" s="1"/>
  <c r="P59" i="1" s="1"/>
  <c r="O32" i="1"/>
  <c r="O48" i="1" s="1"/>
  <c r="O51" i="1" s="1"/>
  <c r="O53" i="1" s="1"/>
  <c r="O56" i="1" s="1"/>
  <c r="O59" i="1" s="1"/>
  <c r="N32" i="1"/>
  <c r="N48" i="1" s="1"/>
  <c r="N51" i="1" s="1"/>
  <c r="N53" i="1" s="1"/>
  <c r="N56" i="1" s="1"/>
  <c r="N59" i="1" s="1"/>
  <c r="M32" i="1"/>
  <c r="L32" i="1"/>
  <c r="L48" i="1" s="1"/>
  <c r="L51" i="1" s="1"/>
  <c r="L53" i="1" s="1"/>
  <c r="L56" i="1" s="1"/>
  <c r="L59" i="1" s="1"/>
  <c r="K32" i="1"/>
  <c r="K48" i="1" s="1"/>
  <c r="K51" i="1" s="1"/>
  <c r="K53" i="1" s="1"/>
  <c r="K56" i="1" s="1"/>
  <c r="K59" i="1" s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G48" i="1" s="1"/>
  <c r="G51" i="1" s="1"/>
  <c r="G53" i="1" s="1"/>
  <c r="G56" i="1" s="1"/>
  <c r="G59" i="1" s="1"/>
  <c r="F32" i="1"/>
  <c r="F48" i="1" s="1"/>
  <c r="F51" i="1" s="1"/>
  <c r="F53" i="1" s="1"/>
  <c r="F56" i="1" s="1"/>
  <c r="F59" i="1" s="1"/>
  <c r="E32" i="1"/>
  <c r="D32" i="1"/>
  <c r="D48" i="1" s="1"/>
  <c r="D51" i="1" s="1"/>
  <c r="D53" i="1" s="1"/>
  <c r="D56" i="1" s="1"/>
  <c r="D59" i="1" s="1"/>
  <c r="C32" i="1"/>
  <c r="C48" i="1" s="1"/>
  <c r="C51" i="1" s="1"/>
  <c r="C53" i="1" s="1"/>
  <c r="C56" i="1" s="1"/>
  <c r="C59" i="1" s="1"/>
  <c r="X48" i="26" l="1"/>
  <c r="Z32" i="26"/>
  <c r="G48" i="26"/>
  <c r="G51" i="26" s="1"/>
  <c r="G53" i="26" s="1"/>
  <c r="G56" i="26" s="1"/>
  <c r="G59" i="26" s="1"/>
  <c r="Z48" i="22"/>
  <c r="X51" i="22"/>
  <c r="X53" i="22" s="1"/>
  <c r="Z53" i="22" s="1"/>
  <c r="F48" i="27"/>
  <c r="F51" i="27" s="1"/>
  <c r="F53" i="27" s="1"/>
  <c r="F56" i="27" s="1"/>
  <c r="F59" i="27" s="1"/>
  <c r="L48" i="23"/>
  <c r="L51" i="23" s="1"/>
  <c r="L53" i="23" s="1"/>
  <c r="L56" i="23" s="1"/>
  <c r="L59" i="23" s="1"/>
  <c r="V48" i="16"/>
  <c r="V51" i="16" s="1"/>
  <c r="V53" i="16" s="1"/>
  <c r="V56" i="16" s="1"/>
  <c r="V59" i="16" s="1"/>
  <c r="T48" i="28"/>
  <c r="T51" i="28" s="1"/>
  <c r="T53" i="28" s="1"/>
  <c r="T56" i="28" s="1"/>
  <c r="T59" i="28" s="1"/>
  <c r="M48" i="17"/>
  <c r="M51" i="17" s="1"/>
  <c r="M53" i="17" s="1"/>
  <c r="M56" i="17" s="1"/>
  <c r="M59" i="17" s="1"/>
  <c r="M48" i="12"/>
  <c r="M51" i="12" s="1"/>
  <c r="M53" i="12" s="1"/>
  <c r="M56" i="12" s="1"/>
  <c r="M59" i="12" s="1"/>
  <c r="U48" i="12"/>
  <c r="U51" i="12" s="1"/>
  <c r="U53" i="12" s="1"/>
  <c r="U56" i="12" s="1"/>
  <c r="U59" i="12" s="1"/>
  <c r="L48" i="7"/>
  <c r="L51" i="7" s="1"/>
  <c r="L53" i="7" s="1"/>
  <c r="L56" i="7" s="1"/>
  <c r="L59" i="7" s="1"/>
  <c r="Q48" i="28"/>
  <c r="Q51" i="28" s="1"/>
  <c r="Q53" i="28" s="1"/>
  <c r="Q56" i="28" s="1"/>
  <c r="Q59" i="28" s="1"/>
  <c r="E48" i="27"/>
  <c r="E51" i="27" s="1"/>
  <c r="E53" i="27" s="1"/>
  <c r="E56" i="27" s="1"/>
  <c r="E59" i="27" s="1"/>
  <c r="M48" i="27"/>
  <c r="M51" i="27" s="1"/>
  <c r="M53" i="27" s="1"/>
  <c r="M56" i="27" s="1"/>
  <c r="M59" i="27" s="1"/>
  <c r="U48" i="27"/>
  <c r="U51" i="27" s="1"/>
  <c r="U53" i="27" s="1"/>
  <c r="U56" i="27" s="1"/>
  <c r="U59" i="27" s="1"/>
  <c r="C48" i="25"/>
  <c r="C51" i="25" s="1"/>
  <c r="C53" i="25" s="1"/>
  <c r="C56" i="25" s="1"/>
  <c r="C59" i="25" s="1"/>
  <c r="K48" i="25"/>
  <c r="K51" i="25" s="1"/>
  <c r="K53" i="25" s="1"/>
  <c r="K56" i="25" s="1"/>
  <c r="K59" i="25" s="1"/>
  <c r="S48" i="25"/>
  <c r="S51" i="25" s="1"/>
  <c r="S53" i="25" s="1"/>
  <c r="S56" i="25" s="1"/>
  <c r="S59" i="25" s="1"/>
  <c r="D48" i="24"/>
  <c r="D51" i="24" s="1"/>
  <c r="D53" i="24" s="1"/>
  <c r="D56" i="24" s="1"/>
  <c r="D59" i="24" s="1"/>
  <c r="L48" i="24"/>
  <c r="L51" i="24" s="1"/>
  <c r="L53" i="24" s="1"/>
  <c r="L56" i="24" s="1"/>
  <c r="L59" i="24" s="1"/>
  <c r="T48" i="24"/>
  <c r="T51" i="24" s="1"/>
  <c r="T53" i="24" s="1"/>
  <c r="T56" i="24" s="1"/>
  <c r="T59" i="24" s="1"/>
  <c r="F48" i="22"/>
  <c r="F51" i="22" s="1"/>
  <c r="F53" i="22" s="1"/>
  <c r="F56" i="22" s="1"/>
  <c r="F59" i="22" s="1"/>
  <c r="N48" i="22"/>
  <c r="N51" i="22" s="1"/>
  <c r="N53" i="22" s="1"/>
  <c r="N56" i="22" s="1"/>
  <c r="N59" i="22" s="1"/>
  <c r="V48" i="22"/>
  <c r="V51" i="22" s="1"/>
  <c r="V53" i="22" s="1"/>
  <c r="V56" i="22" s="1"/>
  <c r="V59" i="22" s="1"/>
  <c r="E48" i="16"/>
  <c r="E51" i="16" s="1"/>
  <c r="E53" i="16" s="1"/>
  <c r="E56" i="16" s="1"/>
  <c r="E59" i="16" s="1"/>
  <c r="M48" i="16"/>
  <c r="M51" i="16" s="1"/>
  <c r="M53" i="16" s="1"/>
  <c r="M56" i="16" s="1"/>
  <c r="M59" i="16" s="1"/>
  <c r="U48" i="16"/>
  <c r="U51" i="16" s="1"/>
  <c r="U53" i="16" s="1"/>
  <c r="U56" i="16" s="1"/>
  <c r="U59" i="16" s="1"/>
  <c r="G48" i="15"/>
  <c r="G51" i="15" s="1"/>
  <c r="G53" i="15" s="1"/>
  <c r="G56" i="15" s="1"/>
  <c r="G59" i="15" s="1"/>
  <c r="O48" i="15"/>
  <c r="O51" i="15" s="1"/>
  <c r="O53" i="15" s="1"/>
  <c r="O56" i="15" s="1"/>
  <c r="O59" i="15" s="1"/>
  <c r="W48" i="15"/>
  <c r="W51" i="15" s="1"/>
  <c r="W53" i="15" s="1"/>
  <c r="W56" i="15" s="1"/>
  <c r="W59" i="15" s="1"/>
  <c r="F48" i="15"/>
  <c r="F51" i="15" s="1"/>
  <c r="F53" i="15" s="1"/>
  <c r="F56" i="15" s="1"/>
  <c r="F59" i="15" s="1"/>
  <c r="N48" i="15"/>
  <c r="N51" i="15" s="1"/>
  <c r="N53" i="15" s="1"/>
  <c r="N56" i="15" s="1"/>
  <c r="N59" i="15" s="1"/>
  <c r="V48" i="15"/>
  <c r="V51" i="15" s="1"/>
  <c r="V53" i="15" s="1"/>
  <c r="V56" i="15" s="1"/>
  <c r="V59" i="15" s="1"/>
  <c r="L48" i="14"/>
  <c r="L51" i="14" s="1"/>
  <c r="L53" i="14" s="1"/>
  <c r="L56" i="14" s="1"/>
  <c r="L59" i="14" s="1"/>
  <c r="T48" i="14"/>
  <c r="T51" i="14" s="1"/>
  <c r="T53" i="14" s="1"/>
  <c r="T56" i="14" s="1"/>
  <c r="T59" i="14" s="1"/>
  <c r="AA48" i="12"/>
  <c r="AA51" i="12" s="1"/>
  <c r="AA53" i="12" s="1"/>
  <c r="AA56" i="12" s="1"/>
  <c r="AA59" i="12" s="1"/>
  <c r="E48" i="10"/>
  <c r="E51" i="10" s="1"/>
  <c r="E53" i="10" s="1"/>
  <c r="E56" i="10" s="1"/>
  <c r="E59" i="10" s="1"/>
  <c r="M48" i="10"/>
  <c r="M51" i="10" s="1"/>
  <c r="M53" i="10" s="1"/>
  <c r="M56" i="10" s="1"/>
  <c r="M59" i="10" s="1"/>
  <c r="U48" i="10"/>
  <c r="U51" i="10" s="1"/>
  <c r="U53" i="10" s="1"/>
  <c r="U56" i="10" s="1"/>
  <c r="U59" i="10" s="1"/>
  <c r="F48" i="6"/>
  <c r="F51" i="6" s="1"/>
  <c r="F53" i="6" s="1"/>
  <c r="F56" i="6" s="1"/>
  <c r="F59" i="6" s="1"/>
  <c r="N48" i="6"/>
  <c r="N51" i="6" s="1"/>
  <c r="N53" i="6" s="1"/>
  <c r="N56" i="6" s="1"/>
  <c r="N59" i="6" s="1"/>
  <c r="E48" i="5"/>
  <c r="E51" i="5" s="1"/>
  <c r="E53" i="5" s="1"/>
  <c r="E56" i="5" s="1"/>
  <c r="E59" i="5" s="1"/>
  <c r="M48" i="5"/>
  <c r="M51" i="5" s="1"/>
  <c r="M53" i="5" s="1"/>
  <c r="M56" i="5" s="1"/>
  <c r="M59" i="5" s="1"/>
  <c r="U48" i="5"/>
  <c r="U51" i="5" s="1"/>
  <c r="U53" i="5" s="1"/>
  <c r="U56" i="5" s="1"/>
  <c r="U59" i="5" s="1"/>
  <c r="G48" i="2"/>
  <c r="G51" i="2" s="1"/>
  <c r="G53" i="2" s="1"/>
  <c r="G56" i="2" s="1"/>
  <c r="G59" i="2" s="1"/>
  <c r="O48" i="2"/>
  <c r="O51" i="2" s="1"/>
  <c r="O53" i="2" s="1"/>
  <c r="O56" i="2" s="1"/>
  <c r="O59" i="2" s="1"/>
  <c r="W48" i="2"/>
  <c r="W51" i="2" s="1"/>
  <c r="W53" i="2" s="1"/>
  <c r="W56" i="2" s="1"/>
  <c r="W59" i="2" s="1"/>
  <c r="P48" i="18"/>
  <c r="P51" i="18" s="1"/>
  <c r="P53" i="18" s="1"/>
  <c r="P56" i="18" s="1"/>
  <c r="P59" i="18" s="1"/>
  <c r="U48" i="14"/>
  <c r="U51" i="14" s="1"/>
  <c r="U53" i="14" s="1"/>
  <c r="U56" i="14" s="1"/>
  <c r="U59" i="14" s="1"/>
  <c r="AA48" i="7"/>
  <c r="AA51" i="7" s="1"/>
  <c r="AA53" i="7" s="1"/>
  <c r="AA56" i="7" s="1"/>
  <c r="AA59" i="7" s="1"/>
  <c r="J48" i="1"/>
  <c r="J51" i="1" s="1"/>
  <c r="J53" i="1" s="1"/>
  <c r="J56" i="1" s="1"/>
  <c r="J59" i="1" s="1"/>
  <c r="R48" i="1"/>
  <c r="R51" i="1" s="1"/>
  <c r="R53" i="1" s="1"/>
  <c r="R56" i="1" s="1"/>
  <c r="R59" i="1" s="1"/>
  <c r="I48" i="26"/>
  <c r="I51" i="26" s="1"/>
  <c r="I53" i="26" s="1"/>
  <c r="I56" i="26" s="1"/>
  <c r="I59" i="26" s="1"/>
  <c r="Q48" i="26"/>
  <c r="Q51" i="26" s="1"/>
  <c r="Q53" i="26" s="1"/>
  <c r="Q56" i="26" s="1"/>
  <c r="Q59" i="26" s="1"/>
  <c r="Y48" i="26"/>
  <c r="Y51" i="26" s="1"/>
  <c r="Y53" i="26" s="1"/>
  <c r="Y56" i="26" s="1"/>
  <c r="Y59" i="26" s="1"/>
  <c r="P48" i="26"/>
  <c r="P51" i="26" s="1"/>
  <c r="P53" i="26" s="1"/>
  <c r="P56" i="26" s="1"/>
  <c r="P59" i="26" s="1"/>
  <c r="E48" i="25"/>
  <c r="E51" i="25" s="1"/>
  <c r="E53" i="25" s="1"/>
  <c r="E56" i="25" s="1"/>
  <c r="E59" i="25" s="1"/>
  <c r="M48" i="25"/>
  <c r="M51" i="25" s="1"/>
  <c r="M53" i="25" s="1"/>
  <c r="M56" i="25" s="1"/>
  <c r="M59" i="25" s="1"/>
  <c r="U48" i="25"/>
  <c r="U51" i="25" s="1"/>
  <c r="U53" i="25" s="1"/>
  <c r="U56" i="25" s="1"/>
  <c r="U59" i="25" s="1"/>
  <c r="F48" i="24"/>
  <c r="F51" i="24" s="1"/>
  <c r="F53" i="24" s="1"/>
  <c r="F56" i="24" s="1"/>
  <c r="F59" i="24" s="1"/>
  <c r="N48" i="24"/>
  <c r="N51" i="24" s="1"/>
  <c r="N53" i="24" s="1"/>
  <c r="N56" i="24" s="1"/>
  <c r="N59" i="24" s="1"/>
  <c r="V48" i="24"/>
  <c r="V51" i="24" s="1"/>
  <c r="V53" i="24" s="1"/>
  <c r="V56" i="24" s="1"/>
  <c r="V59" i="24" s="1"/>
  <c r="E48" i="19"/>
  <c r="E51" i="19" s="1"/>
  <c r="E53" i="19" s="1"/>
  <c r="E56" i="19" s="1"/>
  <c r="E59" i="19" s="1"/>
  <c r="M48" i="19"/>
  <c r="M51" i="19" s="1"/>
  <c r="M53" i="19" s="1"/>
  <c r="M56" i="19" s="1"/>
  <c r="M59" i="19" s="1"/>
  <c r="I48" i="15"/>
  <c r="I51" i="15" s="1"/>
  <c r="I53" i="15" s="1"/>
  <c r="I56" i="15" s="1"/>
  <c r="I59" i="15" s="1"/>
  <c r="Q48" i="15"/>
  <c r="Q51" i="15" s="1"/>
  <c r="Q53" i="15" s="1"/>
  <c r="Q56" i="15" s="1"/>
  <c r="Q59" i="15" s="1"/>
  <c r="Y48" i="15"/>
  <c r="Y51" i="15" s="1"/>
  <c r="Y53" i="15" s="1"/>
  <c r="Y56" i="15" s="1"/>
  <c r="Y59" i="15" s="1"/>
  <c r="E48" i="13"/>
  <c r="E51" i="13" s="1"/>
  <c r="E53" i="13" s="1"/>
  <c r="E56" i="13" s="1"/>
  <c r="E59" i="13" s="1"/>
  <c r="M48" i="13"/>
  <c r="M51" i="13" s="1"/>
  <c r="M53" i="13" s="1"/>
  <c r="M56" i="13" s="1"/>
  <c r="M59" i="13" s="1"/>
  <c r="U48" i="13"/>
  <c r="U51" i="13" s="1"/>
  <c r="U53" i="13" s="1"/>
  <c r="U56" i="13" s="1"/>
  <c r="U59" i="13" s="1"/>
  <c r="G48" i="10"/>
  <c r="G51" i="10" s="1"/>
  <c r="G53" i="10" s="1"/>
  <c r="G56" i="10" s="1"/>
  <c r="G59" i="10" s="1"/>
  <c r="O48" i="10"/>
  <c r="O51" i="10" s="1"/>
  <c r="O53" i="10" s="1"/>
  <c r="O56" i="10" s="1"/>
  <c r="O59" i="10" s="1"/>
  <c r="E48" i="9"/>
  <c r="E51" i="9" s="1"/>
  <c r="E53" i="9" s="1"/>
  <c r="E56" i="9" s="1"/>
  <c r="E59" i="9" s="1"/>
  <c r="M48" i="9"/>
  <c r="M51" i="9" s="1"/>
  <c r="M53" i="9" s="1"/>
  <c r="M56" i="9" s="1"/>
  <c r="M59" i="9" s="1"/>
  <c r="U48" i="9"/>
  <c r="U51" i="9" s="1"/>
  <c r="U53" i="9" s="1"/>
  <c r="U56" i="9" s="1"/>
  <c r="U59" i="9" s="1"/>
  <c r="C48" i="7"/>
  <c r="C51" i="7" s="1"/>
  <c r="C53" i="7" s="1"/>
  <c r="C56" i="7" s="1"/>
  <c r="C59" i="7" s="1"/>
  <c r="K48" i="7"/>
  <c r="K51" i="7" s="1"/>
  <c r="K53" i="7" s="1"/>
  <c r="K56" i="7" s="1"/>
  <c r="K59" i="7" s="1"/>
  <c r="S48" i="7"/>
  <c r="S51" i="7" s="1"/>
  <c r="S53" i="7" s="1"/>
  <c r="S56" i="7" s="1"/>
  <c r="S59" i="7" s="1"/>
  <c r="X53" i="7"/>
  <c r="Z53" i="7" s="1"/>
  <c r="H48" i="6"/>
  <c r="H51" i="6" s="1"/>
  <c r="H53" i="6" s="1"/>
  <c r="H56" i="6" s="1"/>
  <c r="H59" i="6" s="1"/>
  <c r="P48" i="6"/>
  <c r="P51" i="6" s="1"/>
  <c r="P53" i="6" s="1"/>
  <c r="P56" i="6" s="1"/>
  <c r="P59" i="6" s="1"/>
  <c r="X48" i="6"/>
  <c r="G48" i="6"/>
  <c r="G51" i="6" s="1"/>
  <c r="G53" i="6" s="1"/>
  <c r="G56" i="6" s="1"/>
  <c r="G59" i="6" s="1"/>
  <c r="O48" i="6"/>
  <c r="O51" i="6" s="1"/>
  <c r="O53" i="6" s="1"/>
  <c r="O56" i="6" s="1"/>
  <c r="O59" i="6" s="1"/>
  <c r="G48" i="5"/>
  <c r="G51" i="5" s="1"/>
  <c r="G53" i="5" s="1"/>
  <c r="G56" i="5" s="1"/>
  <c r="G59" i="5" s="1"/>
  <c r="O48" i="5"/>
  <c r="O51" i="5" s="1"/>
  <c r="O53" i="5" s="1"/>
  <c r="O56" i="5" s="1"/>
  <c r="O59" i="5" s="1"/>
  <c r="W48" i="5"/>
  <c r="W51" i="5" s="1"/>
  <c r="W53" i="5" s="1"/>
  <c r="W56" i="5" s="1"/>
  <c r="W59" i="5" s="1"/>
  <c r="I48" i="2"/>
  <c r="I51" i="2" s="1"/>
  <c r="I53" i="2" s="1"/>
  <c r="I56" i="2" s="1"/>
  <c r="I59" i="2" s="1"/>
  <c r="Q48" i="2"/>
  <c r="Q51" i="2" s="1"/>
  <c r="Q53" i="2" s="1"/>
  <c r="Q56" i="2" s="1"/>
  <c r="Q59" i="2" s="1"/>
  <c r="Y48" i="2"/>
  <c r="Y51" i="2" s="1"/>
  <c r="Y53" i="2" s="1"/>
  <c r="Y56" i="2" s="1"/>
  <c r="Y59" i="2" s="1"/>
  <c r="Z47" i="2"/>
  <c r="P48" i="8"/>
  <c r="P51" i="8" s="1"/>
  <c r="P53" i="8" s="1"/>
  <c r="P56" i="8" s="1"/>
  <c r="P59" i="8" s="1"/>
  <c r="M48" i="28"/>
  <c r="M51" i="28" s="1"/>
  <c r="M53" i="28" s="1"/>
  <c r="M56" i="28" s="1"/>
  <c r="M59" i="28" s="1"/>
  <c r="I48" i="27"/>
  <c r="I51" i="27" s="1"/>
  <c r="I53" i="27" s="1"/>
  <c r="I56" i="27" s="1"/>
  <c r="I59" i="27" s="1"/>
  <c r="Z32" i="22"/>
  <c r="I48" i="22"/>
  <c r="I51" i="22" s="1"/>
  <c r="I53" i="22" s="1"/>
  <c r="I56" i="22" s="1"/>
  <c r="I59" i="22" s="1"/>
  <c r="Q48" i="22"/>
  <c r="Q51" i="22" s="1"/>
  <c r="Q53" i="22" s="1"/>
  <c r="Q56" i="22" s="1"/>
  <c r="Q59" i="22" s="1"/>
  <c r="Y48" i="22"/>
  <c r="Y51" i="22" s="1"/>
  <c r="Y53" i="22" s="1"/>
  <c r="Y56" i="22" s="1"/>
  <c r="Y59" i="22" s="1"/>
  <c r="H48" i="11"/>
  <c r="H51" i="11" s="1"/>
  <c r="H53" i="11" s="1"/>
  <c r="H56" i="11" s="1"/>
  <c r="H59" i="11" s="1"/>
  <c r="P48" i="11"/>
  <c r="P51" i="11" s="1"/>
  <c r="P53" i="11" s="1"/>
  <c r="P56" i="11" s="1"/>
  <c r="P59" i="11" s="1"/>
  <c r="P48" i="10"/>
  <c r="P51" i="10" s="1"/>
  <c r="P53" i="10" s="1"/>
  <c r="P56" i="10" s="1"/>
  <c r="P59" i="10" s="1"/>
  <c r="X48" i="10"/>
  <c r="Z32" i="6"/>
  <c r="I48" i="6"/>
  <c r="I51" i="6" s="1"/>
  <c r="I53" i="6" s="1"/>
  <c r="I56" i="6" s="1"/>
  <c r="I59" i="6" s="1"/>
  <c r="L48" i="19"/>
  <c r="L51" i="19" s="1"/>
  <c r="L53" i="19" s="1"/>
  <c r="L56" i="19" s="1"/>
  <c r="L59" i="19" s="1"/>
  <c r="N48" i="23"/>
  <c r="N51" i="23" s="1"/>
  <c r="N53" i="23" s="1"/>
  <c r="N56" i="23" s="1"/>
  <c r="N59" i="23" s="1"/>
  <c r="AA48" i="20"/>
  <c r="AA51" i="20" s="1"/>
  <c r="AA53" i="20" s="1"/>
  <c r="AA56" i="20" s="1"/>
  <c r="AA59" i="20" s="1"/>
  <c r="X48" i="16"/>
  <c r="Z48" i="16" s="1"/>
  <c r="F48" i="28"/>
  <c r="F51" i="28" s="1"/>
  <c r="F53" i="28" s="1"/>
  <c r="F56" i="28" s="1"/>
  <c r="F59" i="28" s="1"/>
  <c r="N48" i="28"/>
  <c r="N51" i="28" s="1"/>
  <c r="N53" i="28" s="1"/>
  <c r="N56" i="28" s="1"/>
  <c r="N59" i="28" s="1"/>
  <c r="J48" i="27"/>
  <c r="J51" i="27" s="1"/>
  <c r="J53" i="27" s="1"/>
  <c r="J56" i="27" s="1"/>
  <c r="J59" i="27" s="1"/>
  <c r="C48" i="21"/>
  <c r="C51" i="21" s="1"/>
  <c r="C53" i="21" s="1"/>
  <c r="C56" i="21" s="1"/>
  <c r="C59" i="21" s="1"/>
  <c r="K48" i="21"/>
  <c r="K51" i="21" s="1"/>
  <c r="K53" i="21" s="1"/>
  <c r="K56" i="21" s="1"/>
  <c r="K59" i="21" s="1"/>
  <c r="S48" i="21"/>
  <c r="S51" i="21" s="1"/>
  <c r="S53" i="21" s="1"/>
  <c r="S56" i="21" s="1"/>
  <c r="S59" i="21" s="1"/>
  <c r="AA48" i="21"/>
  <c r="AA51" i="21" s="1"/>
  <c r="AA53" i="21" s="1"/>
  <c r="AA56" i="21" s="1"/>
  <c r="AA59" i="2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G48" i="12"/>
  <c r="G51" i="12" s="1"/>
  <c r="G53" i="12" s="1"/>
  <c r="G56" i="12" s="1"/>
  <c r="G59" i="12" s="1"/>
  <c r="O48" i="12"/>
  <c r="O51" i="12" s="1"/>
  <c r="O53" i="12" s="1"/>
  <c r="O56" i="12" s="1"/>
  <c r="O59" i="12" s="1"/>
  <c r="W48" i="12"/>
  <c r="W51" i="12" s="1"/>
  <c r="W53" i="12" s="1"/>
  <c r="W56" i="12" s="1"/>
  <c r="W59" i="12" s="1"/>
  <c r="I48" i="10"/>
  <c r="I51" i="10" s="1"/>
  <c r="I53" i="10" s="1"/>
  <c r="I56" i="10" s="1"/>
  <c r="I59" i="10" s="1"/>
  <c r="Q48" i="10"/>
  <c r="Q51" i="10" s="1"/>
  <c r="Q53" i="10" s="1"/>
  <c r="Q56" i="10" s="1"/>
  <c r="Q59" i="10" s="1"/>
  <c r="J48" i="8"/>
  <c r="J51" i="8" s="1"/>
  <c r="J53" i="8" s="1"/>
  <c r="J56" i="8" s="1"/>
  <c r="J59" i="8" s="1"/>
  <c r="R48" i="8"/>
  <c r="R51" i="8" s="1"/>
  <c r="R53" i="8" s="1"/>
  <c r="R56" i="8" s="1"/>
  <c r="R59" i="8" s="1"/>
  <c r="W48" i="21"/>
  <c r="W51" i="21" s="1"/>
  <c r="W53" i="21" s="1"/>
  <c r="W56" i="21" s="1"/>
  <c r="W59" i="21" s="1"/>
  <c r="P48" i="20"/>
  <c r="P51" i="20" s="1"/>
  <c r="P53" i="20" s="1"/>
  <c r="P56" i="20" s="1"/>
  <c r="P59" i="20" s="1"/>
  <c r="L48" i="28"/>
  <c r="L51" i="28" s="1"/>
  <c r="L53" i="28" s="1"/>
  <c r="L56" i="28" s="1"/>
  <c r="L59" i="28" s="1"/>
  <c r="O48" i="14"/>
  <c r="O51" i="14" s="1"/>
  <c r="O53" i="14" s="1"/>
  <c r="O56" i="14" s="1"/>
  <c r="O59" i="14" s="1"/>
  <c r="F48" i="13"/>
  <c r="F51" i="13" s="1"/>
  <c r="F53" i="13" s="1"/>
  <c r="F56" i="13" s="1"/>
  <c r="F59" i="13" s="1"/>
  <c r="E48" i="1"/>
  <c r="E51" i="1" s="1"/>
  <c r="E53" i="1" s="1"/>
  <c r="E56" i="1" s="1"/>
  <c r="E59" i="1" s="1"/>
  <c r="M48" i="1"/>
  <c r="M51" i="1" s="1"/>
  <c r="M53" i="1" s="1"/>
  <c r="M56" i="1" s="1"/>
  <c r="M59" i="1" s="1"/>
  <c r="U48" i="1"/>
  <c r="U51" i="1" s="1"/>
  <c r="U53" i="1" s="1"/>
  <c r="U56" i="1" s="1"/>
  <c r="U59" i="1" s="1"/>
  <c r="U48" i="26"/>
  <c r="U51" i="26" s="1"/>
  <c r="U53" i="26" s="1"/>
  <c r="U56" i="26" s="1"/>
  <c r="U59" i="26" s="1"/>
  <c r="I48" i="25"/>
  <c r="I51" i="25" s="1"/>
  <c r="I53" i="25" s="1"/>
  <c r="I56" i="25" s="1"/>
  <c r="I59" i="25" s="1"/>
  <c r="H48" i="25"/>
  <c r="H51" i="25" s="1"/>
  <c r="H53" i="25" s="1"/>
  <c r="H56" i="25" s="1"/>
  <c r="H59" i="25" s="1"/>
  <c r="P48" i="25"/>
  <c r="P51" i="25" s="1"/>
  <c r="P53" i="25" s="1"/>
  <c r="P56" i="25" s="1"/>
  <c r="P59" i="25" s="1"/>
  <c r="X48" i="25"/>
  <c r="I48" i="24"/>
  <c r="I51" i="24" s="1"/>
  <c r="I53" i="24" s="1"/>
  <c r="I56" i="24" s="1"/>
  <c r="I59" i="24" s="1"/>
  <c r="Q48" i="24"/>
  <c r="Q51" i="24" s="1"/>
  <c r="Q53" i="24" s="1"/>
  <c r="Q56" i="24" s="1"/>
  <c r="Q59" i="24" s="1"/>
  <c r="Y48" i="24"/>
  <c r="Y51" i="24" s="1"/>
  <c r="Y53" i="24" s="1"/>
  <c r="Y56" i="24" s="1"/>
  <c r="Y59" i="24" s="1"/>
  <c r="AA48" i="22"/>
  <c r="AA51" i="22" s="1"/>
  <c r="AA53" i="22" s="1"/>
  <c r="AA56" i="22" s="1"/>
  <c r="AA59" i="22" s="1"/>
  <c r="I48" i="19"/>
  <c r="I51" i="19" s="1"/>
  <c r="I53" i="19" s="1"/>
  <c r="I56" i="19" s="1"/>
  <c r="I59" i="19" s="1"/>
  <c r="Q48" i="19"/>
  <c r="Q51" i="19" s="1"/>
  <c r="Q53" i="19" s="1"/>
  <c r="Q56" i="19" s="1"/>
  <c r="Q59" i="19" s="1"/>
  <c r="K48" i="6"/>
  <c r="K51" i="6" s="1"/>
  <c r="K53" i="6" s="1"/>
  <c r="K56" i="6" s="1"/>
  <c r="K59" i="6" s="1"/>
  <c r="I48" i="4"/>
  <c r="I51" i="4" s="1"/>
  <c r="I53" i="4" s="1"/>
  <c r="I56" i="4" s="1"/>
  <c r="I59" i="4" s="1"/>
  <c r="Q48" i="4"/>
  <c r="Q51" i="4" s="1"/>
  <c r="Q53" i="4" s="1"/>
  <c r="Q56" i="4" s="1"/>
  <c r="Q59" i="4" s="1"/>
  <c r="Y48" i="4"/>
  <c r="Y51" i="4" s="1"/>
  <c r="Y53" i="4" s="1"/>
  <c r="Y56" i="4" s="1"/>
  <c r="Y59" i="4" s="1"/>
  <c r="J48" i="23"/>
  <c r="J51" i="23" s="1"/>
  <c r="J53" i="23" s="1"/>
  <c r="J56" i="23" s="1"/>
  <c r="J59" i="23" s="1"/>
  <c r="R48" i="23"/>
  <c r="R51" i="23" s="1"/>
  <c r="R53" i="23" s="1"/>
  <c r="R56" i="23" s="1"/>
  <c r="R59" i="23" s="1"/>
  <c r="Z32" i="9"/>
  <c r="I48" i="9"/>
  <c r="I51" i="9" s="1"/>
  <c r="I53" i="9" s="1"/>
  <c r="I56" i="9" s="1"/>
  <c r="I59" i="9" s="1"/>
  <c r="Q48" i="9"/>
  <c r="Q51" i="9" s="1"/>
  <c r="Q53" i="9" s="1"/>
  <c r="Q56" i="9" s="1"/>
  <c r="Q59" i="9" s="1"/>
  <c r="Y48" i="9"/>
  <c r="Y51" i="9" s="1"/>
  <c r="Y53" i="9" s="1"/>
  <c r="Y56" i="9" s="1"/>
  <c r="Y59" i="9" s="1"/>
  <c r="X51" i="8"/>
  <c r="L48" i="6"/>
  <c r="L51" i="6" s="1"/>
  <c r="L53" i="6" s="1"/>
  <c r="L56" i="6" s="1"/>
  <c r="L59" i="6" s="1"/>
  <c r="Z51" i="27"/>
  <c r="X53" i="27"/>
  <c r="X48" i="28"/>
  <c r="Z48" i="27"/>
  <c r="D48" i="25"/>
  <c r="D51" i="25" s="1"/>
  <c r="D53" i="25" s="1"/>
  <c r="D56" i="25" s="1"/>
  <c r="D59" i="25" s="1"/>
  <c r="L48" i="25"/>
  <c r="L51" i="25" s="1"/>
  <c r="L53" i="25" s="1"/>
  <c r="L56" i="25" s="1"/>
  <c r="L59" i="25" s="1"/>
  <c r="T48" i="25"/>
  <c r="T51" i="25" s="1"/>
  <c r="T53" i="25" s="1"/>
  <c r="T56" i="25" s="1"/>
  <c r="T59" i="25" s="1"/>
  <c r="J48" i="28"/>
  <c r="J51" i="28" s="1"/>
  <c r="J53" i="28" s="1"/>
  <c r="J56" i="28" s="1"/>
  <c r="J59" i="28" s="1"/>
  <c r="R48" i="28"/>
  <c r="R51" i="28" s="1"/>
  <c r="R53" i="28" s="1"/>
  <c r="R56" i="28" s="1"/>
  <c r="R59" i="28" s="1"/>
  <c r="X51" i="1"/>
  <c r="Z48" i="24"/>
  <c r="X51" i="24"/>
  <c r="X56" i="22"/>
  <c r="X48" i="21"/>
  <c r="Z32" i="21"/>
  <c r="V48" i="23"/>
  <c r="V51" i="23" s="1"/>
  <c r="V53" i="23" s="1"/>
  <c r="V56" i="23" s="1"/>
  <c r="V59" i="23" s="1"/>
  <c r="X48" i="23"/>
  <c r="Z51" i="22"/>
  <c r="F48" i="20"/>
  <c r="F51" i="20" s="1"/>
  <c r="F53" i="20" s="1"/>
  <c r="F56" i="20" s="1"/>
  <c r="F59" i="20" s="1"/>
  <c r="N48" i="20"/>
  <c r="N51" i="20" s="1"/>
  <c r="N53" i="20" s="1"/>
  <c r="N56" i="20" s="1"/>
  <c r="N59" i="20" s="1"/>
  <c r="V48" i="20"/>
  <c r="V51" i="20" s="1"/>
  <c r="V53" i="20" s="1"/>
  <c r="V56" i="20" s="1"/>
  <c r="V59" i="20" s="1"/>
  <c r="G48" i="19"/>
  <c r="G51" i="19" s="1"/>
  <c r="G53" i="19" s="1"/>
  <c r="G56" i="19" s="1"/>
  <c r="G59" i="19" s="1"/>
  <c r="O48" i="19"/>
  <c r="O51" i="19" s="1"/>
  <c r="O53" i="19" s="1"/>
  <c r="O56" i="19" s="1"/>
  <c r="O59" i="19" s="1"/>
  <c r="W48" i="19"/>
  <c r="W51" i="19" s="1"/>
  <c r="W53" i="19" s="1"/>
  <c r="W56" i="19" s="1"/>
  <c r="W59" i="19" s="1"/>
  <c r="X48" i="19"/>
  <c r="X48" i="18"/>
  <c r="Z32" i="18"/>
  <c r="X48" i="20"/>
  <c r="Y48" i="19"/>
  <c r="Y51" i="19" s="1"/>
  <c r="Y53" i="19" s="1"/>
  <c r="Y56" i="19" s="1"/>
  <c r="Y59" i="19" s="1"/>
  <c r="Z48" i="13"/>
  <c r="X51" i="13"/>
  <c r="X48" i="17"/>
  <c r="Z32" i="17"/>
  <c r="W48" i="13"/>
  <c r="W51" i="13" s="1"/>
  <c r="W53" i="13" s="1"/>
  <c r="W56" i="13" s="1"/>
  <c r="W59" i="13" s="1"/>
  <c r="X48" i="14"/>
  <c r="Z32" i="16"/>
  <c r="X51" i="15"/>
  <c r="Z32" i="13"/>
  <c r="Z47" i="11"/>
  <c r="X48" i="11"/>
  <c r="X48" i="12"/>
  <c r="Z32" i="12"/>
  <c r="Y48" i="11"/>
  <c r="Y51" i="11" s="1"/>
  <c r="Y53" i="11" s="1"/>
  <c r="Y56" i="11" s="1"/>
  <c r="Y59" i="11" s="1"/>
  <c r="Z32" i="11"/>
  <c r="Y48" i="10"/>
  <c r="Y51" i="10" s="1"/>
  <c r="Y53" i="10" s="1"/>
  <c r="Y56" i="10" s="1"/>
  <c r="Y59" i="10" s="1"/>
  <c r="Y48" i="6"/>
  <c r="Y51" i="6" s="1"/>
  <c r="Y53" i="6" s="1"/>
  <c r="Y56" i="6" s="1"/>
  <c r="Y59" i="6" s="1"/>
  <c r="Z47" i="6"/>
  <c r="L48" i="10"/>
  <c r="L51" i="10" s="1"/>
  <c r="L53" i="10" s="1"/>
  <c r="L56" i="10" s="1"/>
  <c r="L59" i="10" s="1"/>
  <c r="T48" i="10"/>
  <c r="T51" i="10" s="1"/>
  <c r="T53" i="10" s="1"/>
  <c r="T56" i="10" s="1"/>
  <c r="T59" i="10" s="1"/>
  <c r="V48" i="10"/>
  <c r="V51" i="10" s="1"/>
  <c r="V53" i="10" s="1"/>
  <c r="V56" i="10" s="1"/>
  <c r="V59" i="10" s="1"/>
  <c r="Z51" i="8"/>
  <c r="X53" i="8"/>
  <c r="Z48" i="7"/>
  <c r="Z48" i="9"/>
  <c r="X51" i="9"/>
  <c r="X56" i="7"/>
  <c r="D48" i="9"/>
  <c r="D51" i="9" s="1"/>
  <c r="D53" i="9" s="1"/>
  <c r="D56" i="9" s="1"/>
  <c r="D59" i="9" s="1"/>
  <c r="L48" i="9"/>
  <c r="L51" i="9" s="1"/>
  <c r="L53" i="9" s="1"/>
  <c r="L56" i="9" s="1"/>
  <c r="L59" i="9" s="1"/>
  <c r="T48" i="9"/>
  <c r="T51" i="9" s="1"/>
  <c r="T53" i="9" s="1"/>
  <c r="T56" i="9" s="1"/>
  <c r="T59" i="9" s="1"/>
  <c r="X51" i="6"/>
  <c r="Z48" i="2"/>
  <c r="X51" i="2"/>
  <c r="X48" i="4"/>
  <c r="Z32" i="4"/>
  <c r="Z32" i="7"/>
  <c r="Z48" i="5"/>
  <c r="X51" i="5"/>
  <c r="Z48" i="3"/>
  <c r="X51" i="3"/>
  <c r="Z32" i="8"/>
  <c r="Z32" i="3"/>
  <c r="Z48" i="10" l="1"/>
  <c r="X51" i="10"/>
  <c r="Z48" i="25"/>
  <c r="X51" i="25"/>
  <c r="X51" i="16"/>
  <c r="X51" i="26"/>
  <c r="Z48" i="26"/>
  <c r="Z51" i="24"/>
  <c r="X53" i="24"/>
  <c r="Z51" i="2"/>
  <c r="X53" i="2"/>
  <c r="Z51" i="6"/>
  <c r="X53" i="6"/>
  <c r="Z51" i="1"/>
  <c r="X53" i="1"/>
  <c r="X51" i="18"/>
  <c r="Z48" i="18"/>
  <c r="X51" i="23"/>
  <c r="Z48" i="23"/>
  <c r="Z48" i="6"/>
  <c r="Z48" i="28"/>
  <c r="X51" i="28"/>
  <c r="Z48" i="4"/>
  <c r="X51" i="4"/>
  <c r="Z48" i="11"/>
  <c r="X51" i="11"/>
  <c r="Z48" i="20"/>
  <c r="X51" i="20"/>
  <c r="X53" i="9"/>
  <c r="Z51" i="9"/>
  <c r="Z51" i="3"/>
  <c r="X53" i="3"/>
  <c r="Z51" i="15"/>
  <c r="X53" i="15"/>
  <c r="Z53" i="8"/>
  <c r="X56" i="8"/>
  <c r="X51" i="21"/>
  <c r="Z48" i="21"/>
  <c r="Z53" i="27"/>
  <c r="X56" i="27"/>
  <c r="X59" i="7"/>
  <c r="Z59" i="7" s="1"/>
  <c r="Z56" i="7"/>
  <c r="Z48" i="17"/>
  <c r="X51" i="17"/>
  <c r="Z51" i="16"/>
  <c r="X53" i="16"/>
  <c r="X51" i="19"/>
  <c r="Z48" i="19"/>
  <c r="Z51" i="5"/>
  <c r="X53" i="5"/>
  <c r="Z51" i="13"/>
  <c r="X53" i="13"/>
  <c r="Z48" i="12"/>
  <c r="X51" i="12"/>
  <c r="Z48" i="14"/>
  <c r="X51" i="14"/>
  <c r="X59" i="22"/>
  <c r="Z59" i="22" s="1"/>
  <c r="Z56" i="22"/>
  <c r="X53" i="25" l="1"/>
  <c r="Z51" i="25"/>
  <c r="Z51" i="26"/>
  <c r="X53" i="26"/>
  <c r="X53" i="10"/>
  <c r="Z51" i="10"/>
  <c r="Z53" i="9"/>
  <c r="X56" i="9"/>
  <c r="Z53" i="3"/>
  <c r="X56" i="3"/>
  <c r="X56" i="16"/>
  <c r="Z53" i="16"/>
  <c r="Z56" i="8"/>
  <c r="X59" i="8"/>
  <c r="Z59" i="8" s="1"/>
  <c r="Z51" i="18"/>
  <c r="X53" i="18"/>
  <c r="X56" i="6"/>
  <c r="Z53" i="6"/>
  <c r="X53" i="14"/>
  <c r="Z51" i="14"/>
  <c r="X59" i="27"/>
  <c r="Z59" i="27" s="1"/>
  <c r="Z56" i="27"/>
  <c r="Z51" i="4"/>
  <c r="X53" i="4"/>
  <c r="X53" i="19"/>
  <c r="Z51" i="19"/>
  <c r="Z51" i="12"/>
  <c r="X53" i="12"/>
  <c r="X53" i="23"/>
  <c r="Z51" i="23"/>
  <c r="Z51" i="21"/>
  <c r="X53" i="21"/>
  <c r="Z53" i="13"/>
  <c r="X56" i="13"/>
  <c r="X56" i="1"/>
  <c r="Z53" i="1"/>
  <c r="Z53" i="24"/>
  <c r="X56" i="24"/>
  <c r="Z53" i="2"/>
  <c r="X56" i="2"/>
  <c r="X53" i="28"/>
  <c r="Z51" i="28"/>
  <c r="X53" i="17"/>
  <c r="Z51" i="17"/>
  <c r="X53" i="20"/>
  <c r="Z51" i="20"/>
  <c r="Z53" i="5"/>
  <c r="X56" i="5"/>
  <c r="Z53" i="15"/>
  <c r="X56" i="15"/>
  <c r="Z51" i="11"/>
  <c r="X53" i="11"/>
  <c r="Z53" i="25" l="1"/>
  <c r="X56" i="25"/>
  <c r="Z53" i="10"/>
  <c r="X56" i="10"/>
  <c r="X56" i="26"/>
  <c r="Z53" i="26"/>
  <c r="Z53" i="11"/>
  <c r="X56" i="11"/>
  <c r="Z53" i="12"/>
  <c r="X56" i="12"/>
  <c r="Z56" i="16"/>
  <c r="X59" i="16"/>
  <c r="Z59" i="16" s="1"/>
  <c r="Z53" i="28"/>
  <c r="X56" i="28"/>
  <c r="Z56" i="6"/>
  <c r="X59" i="6"/>
  <c r="Z59" i="6" s="1"/>
  <c r="Z53" i="17"/>
  <c r="X56" i="17"/>
  <c r="Z53" i="14"/>
  <c r="X56" i="14"/>
  <c r="Z56" i="2"/>
  <c r="X59" i="2"/>
  <c r="Z59" i="2" s="1"/>
  <c r="Z53" i="21"/>
  <c r="X56" i="21"/>
  <c r="Z53" i="4"/>
  <c r="X56" i="4"/>
  <c r="Z53" i="18"/>
  <c r="X56" i="18"/>
  <c r="Z56" i="9"/>
  <c r="X59" i="9"/>
  <c r="Z59" i="9" s="1"/>
  <c r="Z56" i="24"/>
  <c r="X59" i="24"/>
  <c r="Z59" i="24" s="1"/>
  <c r="X56" i="20"/>
  <c r="Z53" i="20"/>
  <c r="X56" i="23"/>
  <c r="Z53" i="23"/>
  <c r="X59" i="1"/>
  <c r="Z59" i="1" s="1"/>
  <c r="Z56" i="1"/>
  <c r="Z56" i="15"/>
  <c r="X59" i="15"/>
  <c r="Z59" i="15" s="1"/>
  <c r="X59" i="13"/>
  <c r="Z59" i="13" s="1"/>
  <c r="Z56" i="13"/>
  <c r="Z56" i="3"/>
  <c r="X59" i="3"/>
  <c r="Z59" i="3" s="1"/>
  <c r="Z53" i="19"/>
  <c r="X56" i="19"/>
  <c r="X59" i="5"/>
  <c r="Z59" i="5" s="1"/>
  <c r="Z56" i="5"/>
  <c r="Z56" i="10" l="1"/>
  <c r="X59" i="10"/>
  <c r="Z59" i="10" s="1"/>
  <c r="Z56" i="25"/>
  <c r="X59" i="25"/>
  <c r="Z59" i="25" s="1"/>
  <c r="Z56" i="26"/>
  <c r="X59" i="26"/>
  <c r="Z59" i="26" s="1"/>
  <c r="Z56" i="28"/>
  <c r="X59" i="28"/>
  <c r="Z59" i="28" s="1"/>
  <c r="Z56" i="14"/>
  <c r="X59" i="14"/>
  <c r="Z59" i="14" s="1"/>
  <c r="Z56" i="19"/>
  <c r="X59" i="19"/>
  <c r="Z59" i="19" s="1"/>
  <c r="Z56" i="17"/>
  <c r="X59" i="17"/>
  <c r="Z59" i="17" s="1"/>
  <c r="Z56" i="21"/>
  <c r="X59" i="21"/>
  <c r="Z59" i="21" s="1"/>
  <c r="Z56" i="11"/>
  <c r="X59" i="11"/>
  <c r="Z59" i="11" s="1"/>
  <c r="X59" i="18"/>
  <c r="Z59" i="18" s="1"/>
  <c r="Z56" i="18"/>
  <c r="Z56" i="23"/>
  <c r="X59" i="23"/>
  <c r="Z59" i="23" s="1"/>
  <c r="Z56" i="4"/>
  <c r="X59" i="4"/>
  <c r="Z59" i="4" s="1"/>
  <c r="Z56" i="12"/>
  <c r="X59" i="12"/>
  <c r="Z59" i="12" s="1"/>
  <c r="Z56" i="20"/>
  <c r="X59" i="20"/>
  <c r="Z59" i="20" s="1"/>
</calcChain>
</file>

<file path=xl/sharedStrings.xml><?xml version="1.0" encoding="utf-8"?>
<sst xmlns="http://schemas.openxmlformats.org/spreadsheetml/2006/main" count="4060" uniqueCount="113">
  <si>
    <t>Limpopo: Greater Giyani (LIM331) - Table C4 Quarterly Budgeted Financial Performance ( Waste water management                             ) for 2nd Quarter ended 31 December 2024 (Figures Finalised as at 2025/01/29)</t>
  </si>
  <si>
    <t>Description</t>
  </si>
  <si>
    <t>2023/24</t>
  </si>
  <si>
    <t>2024/25</t>
  </si>
  <si>
    <t>Budget year 2024/25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</si>
  <si>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</si>
  <si>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</si>
  <si>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</si>
  <si>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</si>
  <si>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</si>
  <si>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</si>
  <si>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</si>
  <si>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</si>
  <si>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</si>
  <si>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</si>
  <si>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</si>
  <si>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</si>
  <si>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</si>
  <si>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</si>
  <si>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</si>
  <si>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</si>
  <si>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</si>
  <si>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</si>
  <si>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</si>
  <si>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</si>
  <si>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</si>
  <si>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</si>
  <si>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</si>
  <si>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</si>
  <si>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</si>
  <si>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</si>
  <si>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</si>
  <si>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</si>
  <si>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</si>
  <si>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</si>
  <si>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</si>
  <si>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</si>
  <si>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</si>
  <si>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</si>
  <si>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</si>
  <si>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</si>
  <si>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</si>
  <si>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</si>
  <si>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</si>
  <si>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</si>
  <si>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</si>
  <si>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</si>
  <si>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</si>
  <si>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</si>
  <si>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</si>
  <si>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</si>
  <si>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</si>
  <si>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</si>
  <si>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</si>
  <si>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</si>
  <si>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</si>
  <si>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</si>
  <si>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</si>
  <si>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</si>
  <si>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</si>
  <si>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</si>
  <si>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</si>
  <si>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</si>
  <si>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</si>
  <si>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</si>
  <si>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</si>
  <si>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</si>
  <si>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</si>
  <si>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</si>
  <si>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</si>
  <si>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</si>
  <si>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</si>
  <si>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</si>
  <si>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</si>
  <si>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</si>
  <si>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</si>
  <si>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</si>
  <si>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</si>
  <si>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</si>
  <si>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</si>
  <si>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</si>
  <si>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</si>
  <si>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</si>
  <si>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</si>
  <si>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</si>
  <si>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water management                             ) for 2nd Quarter ended 31 December 2024 (Figures Finalised as at 2025/01/29)</t>
  </si>
  <si>
    <t>Limpopo: Greater Tzaneen (LIM333) - Table C4 Quarterly Budgeted Financial Performance ( Waste water management                             ) for 2nd Quarter ended 31 December 2024 (Figures Finalised as at 2025/01/29)</t>
  </si>
  <si>
    <t>Limpopo: Ba-Phalaborwa (LIM334) - Table C4 Quarterly Budgeted Financial Performance ( Waste water management                             ) for 2nd Quarter ended 31 December 2024 (Figures Finalised as at 2025/01/29)</t>
  </si>
  <si>
    <t>Limpopo: Maruleng (LIM335) - Table C4 Quarterly Budgeted Financial Performance ( Waste water management                             ) for 2nd Quarter ended 31 December 2024 (Figures Finalised as at 2025/01/29)</t>
  </si>
  <si>
    <t>Limpopo: Mopani (DC33) - Table C4 Quarterly Budgeted Financial Performance ( Waste water management                             ) for 2nd Quarter ended 31 December 2024 (Figures Finalised as at 2025/01/29)</t>
  </si>
  <si>
    <t>Limpopo: Musina (LIM341) - Table C4 Quarterly Budgeted Financial Performance ( Waste water management                             ) for 2nd Quarter ended 31 December 2024 (Figures Finalised as at 2025/01/29)</t>
  </si>
  <si>
    <t>Limpopo: Thulamela (LIM343) - Table C4 Quarterly Budgeted Financial Performance ( Waste water management                             ) for 2nd Quarter ended 31 December 2024 (Figures Finalised as at 2025/01/29)</t>
  </si>
  <si>
    <t>Limpopo: Makhado (LIM344) - Table C4 Quarterly Budgeted Financial Performance ( Waste water management                             ) for 2nd Quarter ended 31 December 2024 (Figures Finalised as at 2025/01/29)</t>
  </si>
  <si>
    <t>Limpopo: Collins Chabane (LIM345) - Table C4 Quarterly Budgeted Financial Performance ( Waste water management                             ) for 2nd Quarter ended 31 December 2024 (Figures Finalised as at 2025/01/29)</t>
  </si>
  <si>
    <t>Limpopo: Vhembe (DC34) - Table C4 Quarterly Budgeted Financial Performance ( Waste water management                             ) for 2nd Quarter ended 31 December 2024 (Figures Finalised as at 2025/01/29)</t>
  </si>
  <si>
    <t>Limpopo: Blouberg (LIM351) - Table C4 Quarterly Budgeted Financial Performance ( Waste water management                             ) for 2nd Quarter ended 31 December 2024 (Figures Finalised as at 2025/01/29)</t>
  </si>
  <si>
    <t>Limpopo: Molemole (LIM353) - Table C4 Quarterly Budgeted Financial Performance ( Waste water management                             ) for 2nd Quarter ended 31 December 2024 (Figures Finalised as at 2025/01/29)</t>
  </si>
  <si>
    <t>Limpopo: Polokwane (LIM354) - Table C4 Quarterly Budgeted Financial Performance ( Waste water management                             ) for 2nd Quarter ended 31 December 2024 (Figures Finalised as at 2025/01/29)</t>
  </si>
  <si>
    <t>Limpopo: Lepelle-Nkumpi (LIM355) - Table C4 Quarterly Budgeted Financial Performance ( Waste water management                             ) for 2nd Quarter ended 31 December 2024 (Figures Finalised as at 2025/01/29)</t>
  </si>
  <si>
    <t>Limpopo: Capricorn (DC35) - Table C4 Quarterly Budgeted Financial Performance ( Waste water management                             ) for 2nd Quarter ended 31 December 2024 (Figures Finalised as at 2025/01/29)</t>
  </si>
  <si>
    <t>Limpopo: Thabazimbi (LIM361) - Table C4 Quarterly Budgeted Financial Performance ( Waste water management                             ) for 2nd Quarter ended 31 December 2024 (Figures Finalised as at 2025/01/29)</t>
  </si>
  <si>
    <t>Limpopo: Lephalale (LIM362) - Table C4 Quarterly Budgeted Financial Performance ( Waste water management                             ) for 2nd Quarter ended 31 December 2024 (Figures Finalised as at 2025/01/29)</t>
  </si>
  <si>
    <t>Limpopo: Bela Bela (LIM366) - Table C4 Quarterly Budgeted Financial Performance ( Waste water management                             ) for 2nd Quarter ended 31 December 2024 (Figures Finalised as at 2025/01/29)</t>
  </si>
  <si>
    <t>Limpopo: Mogalakwena (LIM367) - Table C4 Quarterly Budgeted Financial Performance ( Waste water management                             ) for 2nd Quarter ended 31 December 2024 (Figures Finalised as at 2025/01/29)</t>
  </si>
  <si>
    <t>Limpopo: Modimolle-Mookgopong (LIM368) - Table C4 Quarterly Budgeted Financial Performance ( Waste water management                             ) for 2nd Quarter ended 31 December 2024 (Figures Finalised as at 2025/01/29)</t>
  </si>
  <si>
    <t>Limpopo: Waterberg (DC36) - Table C4 Quarterly Budgeted Financial Performance ( Waste water management                             ) for 2nd Quarter ended 31 December 2024 (Figures Finalised as at 2025/01/29)</t>
  </si>
  <si>
    <t>Limpopo: Ephraim Mogale (LIM471) - Table C4 Quarterly Budgeted Financial Performance ( Waste water management                             ) for 2nd Quarter ended 31 December 2024 (Figures Finalised as at 2025/01/29)</t>
  </si>
  <si>
    <t>Limpopo: Elias Motsoaledi (LIM472) - Table C4 Quarterly Budgeted Financial Performance ( Waste water management                             ) for 2nd Quarter ended 31 December 2024 (Figures Finalised as at 2025/01/29)</t>
  </si>
  <si>
    <t>Limpopo: Makhuduthamaga (LIM473) - Table C4 Quarterly Budgeted Financial Performance ( Waste water management                             ) for 2nd Quarter ended 31 December 2024 (Figures Finalised as at 2025/01/29)</t>
  </si>
  <si>
    <t>Limpopo: Tubatse Fetakgomo (LIM476) - Table C4 Quarterly Budgeted Financial Performance ( Waste water management                             ) for 2nd Quarter ended 31 December 2024 (Figures Finalised as at 2025/01/29)</t>
  </si>
  <si>
    <t>Limpopo: Sekhukhune (DC47) - Table C4 Quarterly Budgeted Financial Performance ( Waste water management                             ) for 2nd Quarter ended 31 December 2024 (Figures Finalised as at 2025/01/29)</t>
  </si>
  <si>
    <t>Summary - Table C4 Quarterly Budgeted Financial Performance ( Waste water management                             ) for 2nd Quarter ended 31 December 2024 (Figures Finalised as at 2025/01/29)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</si>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</sst>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9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>
        <v>517330</v>
      </c>
      <c r="N8" s="22">
        <v>517330</v>
      </c>
      <c r="O8" s="22"/>
      <c r="P8" s="22"/>
      <c r="Q8" s="22"/>
      <c r="R8" s="22"/>
      <c r="S8" s="22"/>
      <c r="T8" s="22"/>
      <c r="U8" s="22"/>
      <c r="V8" s="22"/>
      <c r="W8" s="22">
        <v>517330</v>
      </c>
      <c r="X8" s="22"/>
      <c r="Y8" s="22">
        <v>517330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>
        <v>36167</v>
      </c>
      <c r="N13" s="22">
        <v>36167</v>
      </c>
      <c r="O13" s="22"/>
      <c r="P13" s="22"/>
      <c r="Q13" s="22"/>
      <c r="R13" s="22"/>
      <c r="S13" s="22"/>
      <c r="T13" s="22"/>
      <c r="U13" s="22"/>
      <c r="V13" s="22"/>
      <c r="W13" s="22">
        <v>36167</v>
      </c>
      <c r="X13" s="22"/>
      <c r="Y13" s="22">
        <v>36167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553497</v>
      </c>
      <c r="N32" s="31">
        <f t="shared" si="0"/>
        <v>553497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553497</v>
      </c>
      <c r="X32" s="31">
        <f t="shared" si="0"/>
        <v>0</v>
      </c>
      <c r="Y32" s="31">
        <f t="shared" si="0"/>
        <v>553497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294123</v>
      </c>
      <c r="F34" s="22">
        <v>294123</v>
      </c>
      <c r="G34" s="22"/>
      <c r="H34" s="22"/>
      <c r="I34" s="22"/>
      <c r="J34" s="22"/>
      <c r="K34" s="22"/>
      <c r="L34" s="22"/>
      <c r="M34" s="22">
        <v>95646</v>
      </c>
      <c r="N34" s="22">
        <v>95646</v>
      </c>
      <c r="O34" s="22"/>
      <c r="P34" s="22"/>
      <c r="Q34" s="22"/>
      <c r="R34" s="22"/>
      <c r="S34" s="22"/>
      <c r="T34" s="22"/>
      <c r="U34" s="22"/>
      <c r="V34" s="22"/>
      <c r="W34" s="22">
        <v>95646</v>
      </c>
      <c r="X34" s="22">
        <v>147060</v>
      </c>
      <c r="Y34" s="22">
        <v>-51414</v>
      </c>
      <c r="Z34" s="23">
        <v>-34.961240310077521</v>
      </c>
      <c r="AA34" s="20">
        <v>294123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>
        <v>23384</v>
      </c>
      <c r="H37" s="22">
        <v>-18602</v>
      </c>
      <c r="I37" s="22">
        <v>-1753</v>
      </c>
      <c r="J37" s="22">
        <v>3029</v>
      </c>
      <c r="K37" s="22">
        <v>45586</v>
      </c>
      <c r="L37" s="22">
        <v>-48616</v>
      </c>
      <c r="M37" s="22">
        <v>31398</v>
      </c>
      <c r="N37" s="22">
        <v>28368</v>
      </c>
      <c r="O37" s="22"/>
      <c r="P37" s="22"/>
      <c r="Q37" s="22"/>
      <c r="R37" s="22"/>
      <c r="S37" s="22"/>
      <c r="T37" s="22"/>
      <c r="U37" s="22"/>
      <c r="V37" s="22"/>
      <c r="W37" s="22">
        <v>31397</v>
      </c>
      <c r="X37" s="22"/>
      <c r="Y37" s="22">
        <v>31397</v>
      </c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294123</v>
      </c>
      <c r="F47" s="31">
        <f t="shared" si="1"/>
        <v>294123</v>
      </c>
      <c r="G47" s="31">
        <f t="shared" si="1"/>
        <v>23384</v>
      </c>
      <c r="H47" s="31">
        <f t="shared" si="1"/>
        <v>-18602</v>
      </c>
      <c r="I47" s="31">
        <f t="shared" si="1"/>
        <v>-1753</v>
      </c>
      <c r="J47" s="31">
        <f t="shared" si="1"/>
        <v>3029</v>
      </c>
      <c r="K47" s="31">
        <f t="shared" si="1"/>
        <v>45586</v>
      </c>
      <c r="L47" s="31">
        <f t="shared" si="1"/>
        <v>-48616</v>
      </c>
      <c r="M47" s="31">
        <f t="shared" si="1"/>
        <v>127044</v>
      </c>
      <c r="N47" s="31">
        <f t="shared" si="1"/>
        <v>124014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127043</v>
      </c>
      <c r="X47" s="31">
        <f t="shared" si="1"/>
        <v>147060</v>
      </c>
      <c r="Y47" s="31">
        <f t="shared" si="1"/>
        <v>-20017</v>
      </c>
      <c r="Z47" s="32">
        <f>+IF(X47&lt;&gt;0,+(Y47/X47)*100,0)</f>
        <v>-13.611451108391131</v>
      </c>
      <c r="AA47" s="29">
        <f>SUM(AA34:AA46)</f>
        <v>294123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-294123</v>
      </c>
      <c r="F48" s="41">
        <f t="shared" si="2"/>
        <v>-294123</v>
      </c>
      <c r="G48" s="41">
        <f t="shared" si="2"/>
        <v>-23384</v>
      </c>
      <c r="H48" s="41">
        <f t="shared" si="2"/>
        <v>18602</v>
      </c>
      <c r="I48" s="41">
        <f t="shared" si="2"/>
        <v>1753</v>
      </c>
      <c r="J48" s="41">
        <f t="shared" si="2"/>
        <v>-3029</v>
      </c>
      <c r="K48" s="41">
        <f t="shared" si="2"/>
        <v>-45586</v>
      </c>
      <c r="L48" s="41">
        <f t="shared" si="2"/>
        <v>48616</v>
      </c>
      <c r="M48" s="41">
        <f t="shared" si="2"/>
        <v>426453</v>
      </c>
      <c r="N48" s="41">
        <f t="shared" si="2"/>
        <v>429483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426454</v>
      </c>
      <c r="X48" s="41">
        <f t="shared" si="2"/>
        <v>-147060</v>
      </c>
      <c r="Y48" s="41">
        <f t="shared" si="2"/>
        <v>573514</v>
      </c>
      <c r="Z48" s="42">
        <f>+IF(X48&lt;&gt;0,+(Y48/X48)*100,0)</f>
        <v>-389.98640010879916</v>
      </c>
      <c r="AA48" s="39">
        <f>+AA32-AA47</f>
        <v>-294123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-294123</v>
      </c>
      <c r="F51" s="50">
        <f t="shared" si="3"/>
        <v>-294123</v>
      </c>
      <c r="G51" s="50">
        <f t="shared" si="3"/>
        <v>-23384</v>
      </c>
      <c r="H51" s="50">
        <f t="shared" si="3"/>
        <v>18602</v>
      </c>
      <c r="I51" s="50">
        <f t="shared" si="3"/>
        <v>1753</v>
      </c>
      <c r="J51" s="50">
        <f t="shared" si="3"/>
        <v>-3029</v>
      </c>
      <c r="K51" s="50">
        <f t="shared" si="3"/>
        <v>-45586</v>
      </c>
      <c r="L51" s="50">
        <f t="shared" si="3"/>
        <v>48616</v>
      </c>
      <c r="M51" s="50">
        <f t="shared" si="3"/>
        <v>426453</v>
      </c>
      <c r="N51" s="50">
        <f t="shared" si="3"/>
        <v>429483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426454</v>
      </c>
      <c r="X51" s="50">
        <f t="shared" si="3"/>
        <v>-147060</v>
      </c>
      <c r="Y51" s="50">
        <f t="shared" si="3"/>
        <v>573514</v>
      </c>
      <c r="Z51" s="51">
        <f>+IF(X51&lt;&gt;0,+(Y51/X51)*100,0)</f>
        <v>-389.98640010879916</v>
      </c>
      <c r="AA51" s="48">
        <f>SUM(AA48:AA50)</f>
        <v>-294123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-294123</v>
      </c>
      <c r="F53" s="56">
        <f t="shared" si="4"/>
        <v>-294123</v>
      </c>
      <c r="G53" s="56">
        <f t="shared" si="4"/>
        <v>-23384</v>
      </c>
      <c r="H53" s="56">
        <f t="shared" si="4"/>
        <v>18602</v>
      </c>
      <c r="I53" s="56">
        <f t="shared" si="4"/>
        <v>1753</v>
      </c>
      <c r="J53" s="56">
        <f t="shared" si="4"/>
        <v>-3029</v>
      </c>
      <c r="K53" s="56">
        <f t="shared" si="4"/>
        <v>-45586</v>
      </c>
      <c r="L53" s="56">
        <f t="shared" si="4"/>
        <v>48616</v>
      </c>
      <c r="M53" s="56">
        <f t="shared" si="4"/>
        <v>426453</v>
      </c>
      <c r="N53" s="56">
        <f t="shared" si="4"/>
        <v>429483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426454</v>
      </c>
      <c r="X53" s="56">
        <f t="shared" si="4"/>
        <v>-147060</v>
      </c>
      <c r="Y53" s="56">
        <f t="shared" si="4"/>
        <v>573514</v>
      </c>
      <c r="Z53" s="57">
        <f>+IF(X53&lt;&gt;0,+(Y53/X53)*100,0)</f>
        <v>-389.98640010879916</v>
      </c>
      <c r="AA53" s="54">
        <f>+AA51-AA52</f>
        <v>-294123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-294123</v>
      </c>
      <c r="F56" s="50">
        <f t="shared" si="5"/>
        <v>-294123</v>
      </c>
      <c r="G56" s="50">
        <f t="shared" si="5"/>
        <v>-23384</v>
      </c>
      <c r="H56" s="50">
        <f t="shared" si="5"/>
        <v>18602</v>
      </c>
      <c r="I56" s="50">
        <f t="shared" si="5"/>
        <v>1753</v>
      </c>
      <c r="J56" s="50">
        <f t="shared" si="5"/>
        <v>-3029</v>
      </c>
      <c r="K56" s="50">
        <f t="shared" si="5"/>
        <v>-45586</v>
      </c>
      <c r="L56" s="50">
        <f t="shared" si="5"/>
        <v>48616</v>
      </c>
      <c r="M56" s="50">
        <f t="shared" si="5"/>
        <v>426453</v>
      </c>
      <c r="N56" s="50">
        <f t="shared" si="5"/>
        <v>429483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426454</v>
      </c>
      <c r="X56" s="50">
        <f t="shared" si="5"/>
        <v>-147060</v>
      </c>
      <c r="Y56" s="50">
        <f t="shared" si="5"/>
        <v>573514</v>
      </c>
      <c r="Z56" s="51">
        <f>+IF(X56&lt;&gt;0,+(Y56/X56)*100,0)</f>
        <v>-389.98640010879916</v>
      </c>
      <c r="AA56" s="48">
        <f>SUM(AA53:AA55)</f>
        <v>-294123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-294123</v>
      </c>
      <c r="F59" s="67">
        <f t="shared" si="6"/>
        <v>-294123</v>
      </c>
      <c r="G59" s="67">
        <f t="shared" si="6"/>
        <v>-23384</v>
      </c>
      <c r="H59" s="67">
        <f t="shared" si="6"/>
        <v>18602</v>
      </c>
      <c r="I59" s="67">
        <f t="shared" si="6"/>
        <v>1753</v>
      </c>
      <c r="J59" s="67">
        <f t="shared" si="6"/>
        <v>-3029</v>
      </c>
      <c r="K59" s="67">
        <f t="shared" si="6"/>
        <v>-45586</v>
      </c>
      <c r="L59" s="67">
        <f t="shared" si="6"/>
        <v>48616</v>
      </c>
      <c r="M59" s="67">
        <f t="shared" si="6"/>
        <v>426453</v>
      </c>
      <c r="N59" s="67">
        <f t="shared" si="6"/>
        <v>429483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426454</v>
      </c>
      <c r="X59" s="67">
        <f t="shared" si="6"/>
        <v>-147060</v>
      </c>
      <c r="Y59" s="67">
        <f t="shared" si="6"/>
        <v>573514</v>
      </c>
      <c r="Z59" s="68">
        <f>+IF(X59&lt;&gt;0,+(Y59/X59)*100,0)</f>
        <v>-389.98640010879916</v>
      </c>
      <c r="AA59" s="65">
        <f>SUM(AA56:AA58)</f>
        <v>-294123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>
        <v>3369694</v>
      </c>
      <c r="H7" s="22">
        <v>3985129</v>
      </c>
      <c r="I7" s="22">
        <v>4899205</v>
      </c>
      <c r="J7" s="22">
        <v>12254028</v>
      </c>
      <c r="K7" s="22">
        <v>2285059</v>
      </c>
      <c r="L7" s="22">
        <v>2498011</v>
      </c>
      <c r="M7" s="22"/>
      <c r="N7" s="22">
        <v>4783070</v>
      </c>
      <c r="O7" s="22"/>
      <c r="P7" s="22"/>
      <c r="Q7" s="22"/>
      <c r="R7" s="22"/>
      <c r="S7" s="22"/>
      <c r="T7" s="22"/>
      <c r="U7" s="22"/>
      <c r="V7" s="22"/>
      <c r="W7" s="22">
        <v>17037098</v>
      </c>
      <c r="X7" s="22"/>
      <c r="Y7" s="22">
        <v>17037098</v>
      </c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>
        <v>673690</v>
      </c>
      <c r="H8" s="22">
        <v>693394</v>
      </c>
      <c r="I8" s="22">
        <v>738503</v>
      </c>
      <c r="J8" s="22">
        <v>2105587</v>
      </c>
      <c r="K8" s="22">
        <v>734015</v>
      </c>
      <c r="L8" s="22">
        <v>714077</v>
      </c>
      <c r="M8" s="22"/>
      <c r="N8" s="22">
        <v>1448092</v>
      </c>
      <c r="O8" s="22"/>
      <c r="P8" s="22"/>
      <c r="Q8" s="22"/>
      <c r="R8" s="22"/>
      <c r="S8" s="22"/>
      <c r="T8" s="22"/>
      <c r="U8" s="22"/>
      <c r="V8" s="22"/>
      <c r="W8" s="22">
        <v>3553679</v>
      </c>
      <c r="X8" s="22"/>
      <c r="Y8" s="22">
        <v>3553679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4043384</v>
      </c>
      <c r="H32" s="31">
        <f t="shared" si="0"/>
        <v>4678523</v>
      </c>
      <c r="I32" s="31">
        <f t="shared" si="0"/>
        <v>5637708</v>
      </c>
      <c r="J32" s="31">
        <f t="shared" si="0"/>
        <v>14359615</v>
      </c>
      <c r="K32" s="31">
        <f t="shared" si="0"/>
        <v>3019074</v>
      </c>
      <c r="L32" s="31">
        <f t="shared" si="0"/>
        <v>3212088</v>
      </c>
      <c r="M32" s="31">
        <f t="shared" si="0"/>
        <v>0</v>
      </c>
      <c r="N32" s="31">
        <f t="shared" si="0"/>
        <v>6231162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20590777</v>
      </c>
      <c r="X32" s="31">
        <f t="shared" si="0"/>
        <v>0</v>
      </c>
      <c r="Y32" s="31">
        <f t="shared" si="0"/>
        <v>20590777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3416673</v>
      </c>
      <c r="F34" s="22">
        <v>3416673</v>
      </c>
      <c r="G34" s="22">
        <v>829008</v>
      </c>
      <c r="H34" s="22">
        <v>818313</v>
      </c>
      <c r="I34" s="22">
        <v>625311</v>
      </c>
      <c r="J34" s="22">
        <v>2272632</v>
      </c>
      <c r="K34" s="22">
        <v>799432</v>
      </c>
      <c r="L34" s="22">
        <v>719940</v>
      </c>
      <c r="M34" s="22">
        <v>307971</v>
      </c>
      <c r="N34" s="22">
        <v>1827343</v>
      </c>
      <c r="O34" s="22"/>
      <c r="P34" s="22"/>
      <c r="Q34" s="22"/>
      <c r="R34" s="22"/>
      <c r="S34" s="22"/>
      <c r="T34" s="22"/>
      <c r="U34" s="22"/>
      <c r="V34" s="22"/>
      <c r="W34" s="22">
        <v>4099975</v>
      </c>
      <c r="X34" s="22">
        <v>1708326</v>
      </c>
      <c r="Y34" s="22">
        <v>2391649</v>
      </c>
      <c r="Z34" s="23">
        <v>139.99956682740881</v>
      </c>
      <c r="AA34" s="20">
        <v>3416673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>
        <v>563574</v>
      </c>
      <c r="F37" s="22">
        <v>563574</v>
      </c>
      <c r="G37" s="22">
        <v>24397</v>
      </c>
      <c r="H37" s="22">
        <v>469</v>
      </c>
      <c r="I37" s="22">
        <v>1034609</v>
      </c>
      <c r="J37" s="22">
        <v>1059475</v>
      </c>
      <c r="K37" s="22">
        <v>1187118</v>
      </c>
      <c r="L37" s="22">
        <v>333343</v>
      </c>
      <c r="M37" s="22">
        <v>29753</v>
      </c>
      <c r="N37" s="22">
        <v>1550214</v>
      </c>
      <c r="O37" s="22"/>
      <c r="P37" s="22"/>
      <c r="Q37" s="22"/>
      <c r="R37" s="22"/>
      <c r="S37" s="22"/>
      <c r="T37" s="22"/>
      <c r="U37" s="22"/>
      <c r="V37" s="22"/>
      <c r="W37" s="22">
        <v>2609689</v>
      </c>
      <c r="X37" s="22">
        <v>281790</v>
      </c>
      <c r="Y37" s="22">
        <v>2327899</v>
      </c>
      <c r="Z37" s="23">
        <v>826.1112885482097</v>
      </c>
      <c r="AA37" s="20">
        <v>563574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>
        <v>10310685</v>
      </c>
      <c r="F39" s="22">
        <v>10310685</v>
      </c>
      <c r="G39" s="22"/>
      <c r="H39" s="22"/>
      <c r="I39" s="22"/>
      <c r="J39" s="22"/>
      <c r="K39" s="22"/>
      <c r="L39" s="22"/>
      <c r="M39" s="22">
        <v>5643757</v>
      </c>
      <c r="N39" s="22">
        <v>5643757</v>
      </c>
      <c r="O39" s="22"/>
      <c r="P39" s="22"/>
      <c r="Q39" s="22"/>
      <c r="R39" s="22"/>
      <c r="S39" s="22"/>
      <c r="T39" s="22"/>
      <c r="U39" s="22"/>
      <c r="V39" s="22"/>
      <c r="W39" s="22">
        <v>5643757</v>
      </c>
      <c r="X39" s="22">
        <v>5155338</v>
      </c>
      <c r="Y39" s="22">
        <v>488419</v>
      </c>
      <c r="Z39" s="23">
        <v>9.4740441848817678</v>
      </c>
      <c r="AA39" s="20">
        <v>10310685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101538</v>
      </c>
      <c r="F44" s="22">
        <v>101538</v>
      </c>
      <c r="G44" s="22">
        <v>7249</v>
      </c>
      <c r="H44" s="22">
        <v>71094</v>
      </c>
      <c r="I44" s="22">
        <v>5227</v>
      </c>
      <c r="J44" s="22">
        <v>83570</v>
      </c>
      <c r="K44" s="22">
        <v>6919</v>
      </c>
      <c r="L44" s="22">
        <v>5978</v>
      </c>
      <c r="M44" s="22">
        <v>2636</v>
      </c>
      <c r="N44" s="22">
        <v>15533</v>
      </c>
      <c r="O44" s="22"/>
      <c r="P44" s="22"/>
      <c r="Q44" s="22"/>
      <c r="R44" s="22"/>
      <c r="S44" s="22"/>
      <c r="T44" s="22"/>
      <c r="U44" s="22"/>
      <c r="V44" s="22"/>
      <c r="W44" s="22">
        <v>99103</v>
      </c>
      <c r="X44" s="22">
        <v>50778</v>
      </c>
      <c r="Y44" s="22">
        <v>48325</v>
      </c>
      <c r="Z44" s="23">
        <v>95.169167749812914</v>
      </c>
      <c r="AA44" s="20">
        <v>101538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14392470</v>
      </c>
      <c r="F47" s="31">
        <f t="shared" si="1"/>
        <v>14392470</v>
      </c>
      <c r="G47" s="31">
        <f t="shared" si="1"/>
        <v>860654</v>
      </c>
      <c r="H47" s="31">
        <f t="shared" si="1"/>
        <v>889876</v>
      </c>
      <c r="I47" s="31">
        <f t="shared" si="1"/>
        <v>1665147</v>
      </c>
      <c r="J47" s="31">
        <f t="shared" si="1"/>
        <v>3415677</v>
      </c>
      <c r="K47" s="31">
        <f t="shared" si="1"/>
        <v>1993469</v>
      </c>
      <c r="L47" s="31">
        <f t="shared" si="1"/>
        <v>1059261</v>
      </c>
      <c r="M47" s="31">
        <f t="shared" si="1"/>
        <v>5984117</v>
      </c>
      <c r="N47" s="31">
        <f t="shared" si="1"/>
        <v>9036847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12452524</v>
      </c>
      <c r="X47" s="31">
        <f t="shared" si="1"/>
        <v>7196232</v>
      </c>
      <c r="Y47" s="31">
        <f t="shared" si="1"/>
        <v>5256292</v>
      </c>
      <c r="Z47" s="32">
        <f>+IF(X47&lt;&gt;0,+(Y47/X47)*100,0)</f>
        <v>73.042281015953904</v>
      </c>
      <c r="AA47" s="29">
        <f>SUM(AA34:AA46)</f>
        <v>14392470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-14392470</v>
      </c>
      <c r="F48" s="41">
        <f t="shared" si="2"/>
        <v>-14392470</v>
      </c>
      <c r="G48" s="41">
        <f t="shared" si="2"/>
        <v>3182730</v>
      </c>
      <c r="H48" s="41">
        <f t="shared" si="2"/>
        <v>3788647</v>
      </c>
      <c r="I48" s="41">
        <f t="shared" si="2"/>
        <v>3972561</v>
      </c>
      <c r="J48" s="41">
        <f t="shared" si="2"/>
        <v>10943938</v>
      </c>
      <c r="K48" s="41">
        <f t="shared" si="2"/>
        <v>1025605</v>
      </c>
      <c r="L48" s="41">
        <f t="shared" si="2"/>
        <v>2152827</v>
      </c>
      <c r="M48" s="41">
        <f t="shared" si="2"/>
        <v>-5984117</v>
      </c>
      <c r="N48" s="41">
        <f t="shared" si="2"/>
        <v>-2805685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8138253</v>
      </c>
      <c r="X48" s="41">
        <f t="shared" si="2"/>
        <v>-7196232</v>
      </c>
      <c r="Y48" s="41">
        <f t="shared" si="2"/>
        <v>15334485</v>
      </c>
      <c r="Z48" s="42">
        <f>+IF(X48&lt;&gt;0,+(Y48/X48)*100,0)</f>
        <v>-213.09047568227371</v>
      </c>
      <c r="AA48" s="39">
        <f>+AA32-AA47</f>
        <v>-14392470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-14392470</v>
      </c>
      <c r="F51" s="50">
        <f t="shared" si="3"/>
        <v>-14392470</v>
      </c>
      <c r="G51" s="50">
        <f t="shared" si="3"/>
        <v>3182730</v>
      </c>
      <c r="H51" s="50">
        <f t="shared" si="3"/>
        <v>3788647</v>
      </c>
      <c r="I51" s="50">
        <f t="shared" si="3"/>
        <v>3972561</v>
      </c>
      <c r="J51" s="50">
        <f t="shared" si="3"/>
        <v>10943938</v>
      </c>
      <c r="K51" s="50">
        <f t="shared" si="3"/>
        <v>1025605</v>
      </c>
      <c r="L51" s="50">
        <f t="shared" si="3"/>
        <v>2152827</v>
      </c>
      <c r="M51" s="50">
        <f t="shared" si="3"/>
        <v>-5984117</v>
      </c>
      <c r="N51" s="50">
        <f t="shared" si="3"/>
        <v>-2805685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8138253</v>
      </c>
      <c r="X51" s="50">
        <f t="shared" si="3"/>
        <v>-7196232</v>
      </c>
      <c r="Y51" s="50">
        <f t="shared" si="3"/>
        <v>15334485</v>
      </c>
      <c r="Z51" s="51">
        <f>+IF(X51&lt;&gt;0,+(Y51/X51)*100,0)</f>
        <v>-213.09047568227371</v>
      </c>
      <c r="AA51" s="48">
        <f>SUM(AA48:AA50)</f>
        <v>-14392470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-14392470</v>
      </c>
      <c r="F53" s="56">
        <f t="shared" si="4"/>
        <v>-14392470</v>
      </c>
      <c r="G53" s="56">
        <f t="shared" si="4"/>
        <v>3182730</v>
      </c>
      <c r="H53" s="56">
        <f t="shared" si="4"/>
        <v>3788647</v>
      </c>
      <c r="I53" s="56">
        <f t="shared" si="4"/>
        <v>3972561</v>
      </c>
      <c r="J53" s="56">
        <f t="shared" si="4"/>
        <v>10943938</v>
      </c>
      <c r="K53" s="56">
        <f t="shared" si="4"/>
        <v>1025605</v>
      </c>
      <c r="L53" s="56">
        <f t="shared" si="4"/>
        <v>2152827</v>
      </c>
      <c r="M53" s="56">
        <f t="shared" si="4"/>
        <v>-5984117</v>
      </c>
      <c r="N53" s="56">
        <f t="shared" si="4"/>
        <v>-2805685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8138253</v>
      </c>
      <c r="X53" s="56">
        <f t="shared" si="4"/>
        <v>-7196232</v>
      </c>
      <c r="Y53" s="56">
        <f t="shared" si="4"/>
        <v>15334485</v>
      </c>
      <c r="Z53" s="57">
        <f>+IF(X53&lt;&gt;0,+(Y53/X53)*100,0)</f>
        <v>-213.09047568227371</v>
      </c>
      <c r="AA53" s="54">
        <f>+AA51-AA52</f>
        <v>-14392470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-14392470</v>
      </c>
      <c r="F56" s="50">
        <f t="shared" si="5"/>
        <v>-14392470</v>
      </c>
      <c r="G56" s="50">
        <f t="shared" si="5"/>
        <v>3182730</v>
      </c>
      <c r="H56" s="50">
        <f t="shared" si="5"/>
        <v>3788647</v>
      </c>
      <c r="I56" s="50">
        <f t="shared" si="5"/>
        <v>3972561</v>
      </c>
      <c r="J56" s="50">
        <f t="shared" si="5"/>
        <v>10943938</v>
      </c>
      <c r="K56" s="50">
        <f t="shared" si="5"/>
        <v>1025605</v>
      </c>
      <c r="L56" s="50">
        <f t="shared" si="5"/>
        <v>2152827</v>
      </c>
      <c r="M56" s="50">
        <f t="shared" si="5"/>
        <v>-5984117</v>
      </c>
      <c r="N56" s="50">
        <f t="shared" si="5"/>
        <v>-2805685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8138253</v>
      </c>
      <c r="X56" s="50">
        <f t="shared" si="5"/>
        <v>-7196232</v>
      </c>
      <c r="Y56" s="50">
        <f t="shared" si="5"/>
        <v>15334485</v>
      </c>
      <c r="Z56" s="51">
        <f>+IF(X56&lt;&gt;0,+(Y56/X56)*100,0)</f>
        <v>-213.09047568227371</v>
      </c>
      <c r="AA56" s="48">
        <f>SUM(AA53:AA55)</f>
        <v>-14392470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-14392470</v>
      </c>
      <c r="F59" s="67">
        <f t="shared" si="6"/>
        <v>-14392470</v>
      </c>
      <c r="G59" s="67">
        <f t="shared" si="6"/>
        <v>3182730</v>
      </c>
      <c r="H59" s="67">
        <f t="shared" si="6"/>
        <v>3788647</v>
      </c>
      <c r="I59" s="67">
        <f t="shared" si="6"/>
        <v>3972561</v>
      </c>
      <c r="J59" s="67">
        <f t="shared" si="6"/>
        <v>10943938</v>
      </c>
      <c r="K59" s="67">
        <f t="shared" si="6"/>
        <v>1025605</v>
      </c>
      <c r="L59" s="67">
        <f t="shared" si="6"/>
        <v>2152827</v>
      </c>
      <c r="M59" s="67">
        <f t="shared" si="6"/>
        <v>-5984117</v>
      </c>
      <c r="N59" s="67">
        <f t="shared" si="6"/>
        <v>-2805685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8138253</v>
      </c>
      <c r="X59" s="67">
        <f t="shared" si="6"/>
        <v>-7196232</v>
      </c>
      <c r="Y59" s="67">
        <f t="shared" si="6"/>
        <v>15334485</v>
      </c>
      <c r="Z59" s="68">
        <f>+IF(X59&lt;&gt;0,+(Y59/X59)*100,0)</f>
        <v>-213.09047568227371</v>
      </c>
      <c r="AA59" s="65">
        <f>SUM(AA56:AA58)</f>
        <v>-14392470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531014</v>
      </c>
      <c r="D8" s="20"/>
      <c r="E8" s="21"/>
      <c r="F8" s="22"/>
      <c r="G8" s="22">
        <v>48721</v>
      </c>
      <c r="H8" s="22">
        <v>51928</v>
      </c>
      <c r="I8" s="22">
        <v>53086</v>
      </c>
      <c r="J8" s="22">
        <v>153735</v>
      </c>
      <c r="K8" s="22">
        <v>51750</v>
      </c>
      <c r="L8" s="22">
        <v>50726</v>
      </c>
      <c r="M8" s="22">
        <v>51660</v>
      </c>
      <c r="N8" s="22">
        <v>154136</v>
      </c>
      <c r="O8" s="22"/>
      <c r="P8" s="22"/>
      <c r="Q8" s="22"/>
      <c r="R8" s="22"/>
      <c r="S8" s="22"/>
      <c r="T8" s="22"/>
      <c r="U8" s="22"/>
      <c r="V8" s="22"/>
      <c r="W8" s="22">
        <v>307871</v>
      </c>
      <c r="X8" s="22"/>
      <c r="Y8" s="22">
        <v>307871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>
        <v>26262</v>
      </c>
      <c r="H13" s="22">
        <v>29416</v>
      </c>
      <c r="I13" s="22">
        <v>30644</v>
      </c>
      <c r="J13" s="22">
        <v>86322</v>
      </c>
      <c r="K13" s="22">
        <v>29186</v>
      </c>
      <c r="L13" s="22">
        <v>29411</v>
      </c>
      <c r="M13" s="22">
        <v>29845</v>
      </c>
      <c r="N13" s="22">
        <v>88442</v>
      </c>
      <c r="O13" s="22"/>
      <c r="P13" s="22"/>
      <c r="Q13" s="22"/>
      <c r="R13" s="22"/>
      <c r="S13" s="22"/>
      <c r="T13" s="22"/>
      <c r="U13" s="22"/>
      <c r="V13" s="22"/>
      <c r="W13" s="22">
        <v>174764</v>
      </c>
      <c r="X13" s="22"/>
      <c r="Y13" s="22">
        <v>174764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531014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74983</v>
      </c>
      <c r="H32" s="31">
        <f t="shared" si="0"/>
        <v>81344</v>
      </c>
      <c r="I32" s="31">
        <f t="shared" si="0"/>
        <v>83730</v>
      </c>
      <c r="J32" s="31">
        <f t="shared" si="0"/>
        <v>240057</v>
      </c>
      <c r="K32" s="31">
        <f t="shared" si="0"/>
        <v>80936</v>
      </c>
      <c r="L32" s="31">
        <f t="shared" si="0"/>
        <v>80137</v>
      </c>
      <c r="M32" s="31">
        <f t="shared" si="0"/>
        <v>81505</v>
      </c>
      <c r="N32" s="31">
        <f t="shared" si="0"/>
        <v>242578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482635</v>
      </c>
      <c r="X32" s="31">
        <f t="shared" si="0"/>
        <v>0</v>
      </c>
      <c r="Y32" s="31">
        <f t="shared" si="0"/>
        <v>482635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531014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74983</v>
      </c>
      <c r="H48" s="41">
        <f t="shared" si="2"/>
        <v>81344</v>
      </c>
      <c r="I48" s="41">
        <f t="shared" si="2"/>
        <v>83730</v>
      </c>
      <c r="J48" s="41">
        <f t="shared" si="2"/>
        <v>240057</v>
      </c>
      <c r="K48" s="41">
        <f t="shared" si="2"/>
        <v>80936</v>
      </c>
      <c r="L48" s="41">
        <f t="shared" si="2"/>
        <v>80137</v>
      </c>
      <c r="M48" s="41">
        <f t="shared" si="2"/>
        <v>81505</v>
      </c>
      <c r="N48" s="41">
        <f t="shared" si="2"/>
        <v>242578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482635</v>
      </c>
      <c r="X48" s="41">
        <f t="shared" si="2"/>
        <v>0</v>
      </c>
      <c r="Y48" s="41">
        <f t="shared" si="2"/>
        <v>482635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531014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74983</v>
      </c>
      <c r="H51" s="50">
        <f t="shared" si="3"/>
        <v>81344</v>
      </c>
      <c r="I51" s="50">
        <f t="shared" si="3"/>
        <v>83730</v>
      </c>
      <c r="J51" s="50">
        <f t="shared" si="3"/>
        <v>240057</v>
      </c>
      <c r="K51" s="50">
        <f t="shared" si="3"/>
        <v>80936</v>
      </c>
      <c r="L51" s="50">
        <f t="shared" si="3"/>
        <v>80137</v>
      </c>
      <c r="M51" s="50">
        <f t="shared" si="3"/>
        <v>81505</v>
      </c>
      <c r="N51" s="50">
        <f t="shared" si="3"/>
        <v>242578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482635</v>
      </c>
      <c r="X51" s="50">
        <f t="shared" si="3"/>
        <v>0</v>
      </c>
      <c r="Y51" s="50">
        <f t="shared" si="3"/>
        <v>482635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531014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74983</v>
      </c>
      <c r="H53" s="56">
        <f t="shared" si="4"/>
        <v>81344</v>
      </c>
      <c r="I53" s="56">
        <f t="shared" si="4"/>
        <v>83730</v>
      </c>
      <c r="J53" s="56">
        <f t="shared" si="4"/>
        <v>240057</v>
      </c>
      <c r="K53" s="56">
        <f t="shared" si="4"/>
        <v>80936</v>
      </c>
      <c r="L53" s="56">
        <f t="shared" si="4"/>
        <v>80137</v>
      </c>
      <c r="M53" s="56">
        <f t="shared" si="4"/>
        <v>81505</v>
      </c>
      <c r="N53" s="56">
        <f t="shared" si="4"/>
        <v>242578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482635</v>
      </c>
      <c r="X53" s="56">
        <f t="shared" si="4"/>
        <v>0</v>
      </c>
      <c r="Y53" s="56">
        <f t="shared" si="4"/>
        <v>482635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531014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74983</v>
      </c>
      <c r="H56" s="50">
        <f t="shared" si="5"/>
        <v>81344</v>
      </c>
      <c r="I56" s="50">
        <f t="shared" si="5"/>
        <v>83730</v>
      </c>
      <c r="J56" s="50">
        <f t="shared" si="5"/>
        <v>240057</v>
      </c>
      <c r="K56" s="50">
        <f t="shared" si="5"/>
        <v>80936</v>
      </c>
      <c r="L56" s="50">
        <f t="shared" si="5"/>
        <v>80137</v>
      </c>
      <c r="M56" s="50">
        <f t="shared" si="5"/>
        <v>81505</v>
      </c>
      <c r="N56" s="50">
        <f t="shared" si="5"/>
        <v>242578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482635</v>
      </c>
      <c r="X56" s="50">
        <f t="shared" si="5"/>
        <v>0</v>
      </c>
      <c r="Y56" s="50">
        <f t="shared" si="5"/>
        <v>482635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531014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74983</v>
      </c>
      <c r="H59" s="67">
        <f t="shared" si="6"/>
        <v>81344</v>
      </c>
      <c r="I59" s="67">
        <f t="shared" si="6"/>
        <v>83730</v>
      </c>
      <c r="J59" s="67">
        <f t="shared" si="6"/>
        <v>240057</v>
      </c>
      <c r="K59" s="67">
        <f t="shared" si="6"/>
        <v>80936</v>
      </c>
      <c r="L59" s="67">
        <f t="shared" si="6"/>
        <v>80137</v>
      </c>
      <c r="M59" s="67">
        <f t="shared" si="6"/>
        <v>81505</v>
      </c>
      <c r="N59" s="67">
        <f t="shared" si="6"/>
        <v>242578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482635</v>
      </c>
      <c r="X59" s="67">
        <f t="shared" si="6"/>
        <v>0</v>
      </c>
      <c r="Y59" s="67">
        <f t="shared" si="6"/>
        <v>482635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>
        <v>2964808</v>
      </c>
      <c r="D7" s="20"/>
      <c r="E7" s="21">
        <v>4356060</v>
      </c>
      <c r="F7" s="22">
        <v>4356060</v>
      </c>
      <c r="G7" s="22"/>
      <c r="H7" s="22">
        <v>48721</v>
      </c>
      <c r="I7" s="22">
        <v>368499</v>
      </c>
      <c r="J7" s="22">
        <v>417220</v>
      </c>
      <c r="K7" s="22">
        <v>283133</v>
      </c>
      <c r="L7" s="22">
        <v>1978033</v>
      </c>
      <c r="M7" s="22">
        <v>276686</v>
      </c>
      <c r="N7" s="22">
        <v>2537852</v>
      </c>
      <c r="O7" s="22"/>
      <c r="P7" s="22"/>
      <c r="Q7" s="22"/>
      <c r="R7" s="22"/>
      <c r="S7" s="22"/>
      <c r="T7" s="22"/>
      <c r="U7" s="22"/>
      <c r="V7" s="22"/>
      <c r="W7" s="22">
        <v>2955072</v>
      </c>
      <c r="X7" s="22">
        <v>2178030</v>
      </c>
      <c r="Y7" s="22">
        <v>777042</v>
      </c>
      <c r="Z7" s="23">
        <v>35.676368094103388</v>
      </c>
      <c r="AA7" s="20">
        <v>4356060</v>
      </c>
    </row>
    <row r="8" spans="1:27" x14ac:dyDescent="0.25">
      <c r="A8" s="19" t="s">
        <v>36</v>
      </c>
      <c r="B8" s="15" t="s">
        <v>32</v>
      </c>
      <c r="C8" s="20">
        <v>45252745</v>
      </c>
      <c r="D8" s="20"/>
      <c r="E8" s="21">
        <v>468936</v>
      </c>
      <c r="F8" s="22">
        <v>468936</v>
      </c>
      <c r="G8" s="22"/>
      <c r="H8" s="22">
        <v>2934397</v>
      </c>
      <c r="I8" s="22">
        <v>2980559</v>
      </c>
      <c r="J8" s="22">
        <v>5914956</v>
      </c>
      <c r="K8" s="22">
        <v>3234334</v>
      </c>
      <c r="L8" s="22">
        <v>4231768</v>
      </c>
      <c r="M8" s="22">
        <v>3654317</v>
      </c>
      <c r="N8" s="22">
        <v>11120419</v>
      </c>
      <c r="O8" s="22"/>
      <c r="P8" s="22"/>
      <c r="Q8" s="22"/>
      <c r="R8" s="22"/>
      <c r="S8" s="22"/>
      <c r="T8" s="22"/>
      <c r="U8" s="22"/>
      <c r="V8" s="22"/>
      <c r="W8" s="22">
        <v>17035375</v>
      </c>
      <c r="X8" s="22">
        <v>234468</v>
      </c>
      <c r="Y8" s="22">
        <v>16800907</v>
      </c>
      <c r="Z8" s="23">
        <v>7165.5436989269319</v>
      </c>
      <c r="AA8" s="20">
        <v>468936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17652587</v>
      </c>
      <c r="D13" s="20"/>
      <c r="E13" s="21">
        <v>29772</v>
      </c>
      <c r="F13" s="22">
        <v>29772</v>
      </c>
      <c r="G13" s="22"/>
      <c r="H13" s="22">
        <v>36461</v>
      </c>
      <c r="I13" s="22">
        <v>35614</v>
      </c>
      <c r="J13" s="22">
        <v>72075</v>
      </c>
      <c r="K13" s="22"/>
      <c r="L13" s="22">
        <v>65503</v>
      </c>
      <c r="M13" s="22">
        <v>37294</v>
      </c>
      <c r="N13" s="22">
        <v>102797</v>
      </c>
      <c r="O13" s="22"/>
      <c r="P13" s="22"/>
      <c r="Q13" s="22"/>
      <c r="R13" s="22"/>
      <c r="S13" s="22"/>
      <c r="T13" s="22"/>
      <c r="U13" s="22"/>
      <c r="V13" s="22"/>
      <c r="W13" s="22">
        <v>174872</v>
      </c>
      <c r="X13" s="22">
        <v>14886</v>
      </c>
      <c r="Y13" s="22">
        <v>159986</v>
      </c>
      <c r="Z13" s="23">
        <v>1074.7413677280667</v>
      </c>
      <c r="AA13" s="20">
        <v>29772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21779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65891919</v>
      </c>
      <c r="D32" s="29">
        <f t="shared" ref="D32:Y32" si="0">SUM(D6:D31)</f>
        <v>0</v>
      </c>
      <c r="E32" s="30">
        <f t="shared" si="0"/>
        <v>4854768</v>
      </c>
      <c r="F32" s="31">
        <f t="shared" si="0"/>
        <v>4854768</v>
      </c>
      <c r="G32" s="31">
        <f t="shared" si="0"/>
        <v>0</v>
      </c>
      <c r="H32" s="31">
        <f t="shared" si="0"/>
        <v>3019579</v>
      </c>
      <c r="I32" s="31">
        <f t="shared" si="0"/>
        <v>3384672</v>
      </c>
      <c r="J32" s="31">
        <f t="shared" si="0"/>
        <v>6404251</v>
      </c>
      <c r="K32" s="31">
        <f t="shared" si="0"/>
        <v>3517467</v>
      </c>
      <c r="L32" s="31">
        <f t="shared" si="0"/>
        <v>6275304</v>
      </c>
      <c r="M32" s="31">
        <f t="shared" si="0"/>
        <v>3968297</v>
      </c>
      <c r="N32" s="31">
        <f t="shared" si="0"/>
        <v>13761068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20165319</v>
      </c>
      <c r="X32" s="31">
        <f t="shared" si="0"/>
        <v>2427384</v>
      </c>
      <c r="Y32" s="31">
        <f t="shared" si="0"/>
        <v>17737935</v>
      </c>
      <c r="Z32" s="32">
        <f>+IF(X32&lt;&gt;0,+(Y32/X32)*100,0)</f>
        <v>730.7428490918619</v>
      </c>
      <c r="AA32" s="29">
        <f>SUM(AA6:AA31)</f>
        <v>4854768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18701197</v>
      </c>
      <c r="D34" s="20"/>
      <c r="E34" s="21">
        <v>20414088</v>
      </c>
      <c r="F34" s="22">
        <v>20414088</v>
      </c>
      <c r="G34" s="22">
        <v>15066</v>
      </c>
      <c r="H34" s="22">
        <v>1510096</v>
      </c>
      <c r="I34" s="22">
        <v>1475539</v>
      </c>
      <c r="J34" s="22">
        <v>3000701</v>
      </c>
      <c r="K34" s="22">
        <v>1256461</v>
      </c>
      <c r="L34" s="22">
        <v>1652026</v>
      </c>
      <c r="M34" s="22">
        <v>1429386</v>
      </c>
      <c r="N34" s="22">
        <v>4337873</v>
      </c>
      <c r="O34" s="22"/>
      <c r="P34" s="22"/>
      <c r="Q34" s="22"/>
      <c r="R34" s="22"/>
      <c r="S34" s="22"/>
      <c r="T34" s="22"/>
      <c r="U34" s="22"/>
      <c r="V34" s="22"/>
      <c r="W34" s="22">
        <v>7338574</v>
      </c>
      <c r="X34" s="22">
        <v>10207044</v>
      </c>
      <c r="Y34" s="22">
        <v>-2868470</v>
      </c>
      <c r="Z34" s="23">
        <v>-28.102847406163821</v>
      </c>
      <c r="AA34" s="20">
        <v>20414088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13823077</v>
      </c>
      <c r="D37" s="20"/>
      <c r="E37" s="21">
        <v>7532016</v>
      </c>
      <c r="F37" s="22">
        <v>7532016</v>
      </c>
      <c r="G37" s="22"/>
      <c r="H37" s="22">
        <v>8946</v>
      </c>
      <c r="I37" s="22">
        <v>4698</v>
      </c>
      <c r="J37" s="22">
        <v>13644</v>
      </c>
      <c r="K37" s="22">
        <v>2998</v>
      </c>
      <c r="L37" s="22">
        <v>14374</v>
      </c>
      <c r="M37" s="22">
        <v>2550</v>
      </c>
      <c r="N37" s="22">
        <v>19922</v>
      </c>
      <c r="O37" s="22"/>
      <c r="P37" s="22"/>
      <c r="Q37" s="22"/>
      <c r="R37" s="22"/>
      <c r="S37" s="22"/>
      <c r="T37" s="22"/>
      <c r="U37" s="22"/>
      <c r="V37" s="22"/>
      <c r="W37" s="22">
        <v>33566</v>
      </c>
      <c r="X37" s="22">
        <v>3766008</v>
      </c>
      <c r="Y37" s="22">
        <v>-3732442</v>
      </c>
      <c r="Z37" s="23">
        <v>-99.108711399444715</v>
      </c>
      <c r="AA37" s="20">
        <v>7532016</v>
      </c>
    </row>
    <row r="38" spans="1:27" x14ac:dyDescent="0.25">
      <c r="A38" s="19" t="s">
        <v>64</v>
      </c>
      <c r="B38" s="15" t="s">
        <v>32</v>
      </c>
      <c r="C38" s="20">
        <v>916973</v>
      </c>
      <c r="D38" s="20"/>
      <c r="E38" s="21">
        <v>2926140</v>
      </c>
      <c r="F38" s="22">
        <v>2926140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1463070</v>
      </c>
      <c r="Y38" s="22">
        <v>-1463070</v>
      </c>
      <c r="Z38" s="23">
        <v>-100</v>
      </c>
      <c r="AA38" s="20">
        <v>2926140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108000</v>
      </c>
      <c r="D40" s="20"/>
      <c r="E40" s="21">
        <v>14796</v>
      </c>
      <c r="F40" s="22">
        <v>14796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7398</v>
      </c>
      <c r="Y40" s="22">
        <v>-7398</v>
      </c>
      <c r="Z40" s="23">
        <v>-100</v>
      </c>
      <c r="AA40" s="20">
        <v>14796</v>
      </c>
    </row>
    <row r="41" spans="1:27" x14ac:dyDescent="0.25">
      <c r="A41" s="19" t="s">
        <v>66</v>
      </c>
      <c r="B41" s="15" t="s">
        <v>32</v>
      </c>
      <c r="C41" s="20">
        <v>1553779</v>
      </c>
      <c r="D41" s="20"/>
      <c r="E41" s="21">
        <v>9363108</v>
      </c>
      <c r="F41" s="22">
        <v>9363108</v>
      </c>
      <c r="G41" s="22"/>
      <c r="H41" s="22">
        <v>155951</v>
      </c>
      <c r="I41" s="22">
        <v>175614</v>
      </c>
      <c r="J41" s="22">
        <v>331565</v>
      </c>
      <c r="K41" s="22">
        <v>1192356</v>
      </c>
      <c r="L41" s="22">
        <v>1369987</v>
      </c>
      <c r="M41" s="22">
        <v>446848</v>
      </c>
      <c r="N41" s="22">
        <v>3009191</v>
      </c>
      <c r="O41" s="22"/>
      <c r="P41" s="22"/>
      <c r="Q41" s="22"/>
      <c r="R41" s="22"/>
      <c r="S41" s="22"/>
      <c r="T41" s="22"/>
      <c r="U41" s="22"/>
      <c r="V41" s="22"/>
      <c r="W41" s="22">
        <v>3340756</v>
      </c>
      <c r="X41" s="22">
        <v>4681554</v>
      </c>
      <c r="Y41" s="22">
        <v>-1340798</v>
      </c>
      <c r="Z41" s="23">
        <v>-28.640019959184492</v>
      </c>
      <c r="AA41" s="20">
        <v>9363108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1507556</v>
      </c>
      <c r="D44" s="20"/>
      <c r="E44" s="21">
        <v>2563668</v>
      </c>
      <c r="F44" s="22">
        <v>2563668</v>
      </c>
      <c r="G44" s="22"/>
      <c r="H44" s="22">
        <v>10930</v>
      </c>
      <c r="I44" s="22">
        <v>6926</v>
      </c>
      <c r="J44" s="22">
        <v>17856</v>
      </c>
      <c r="K44" s="22">
        <v>8002</v>
      </c>
      <c r="L44" s="22">
        <v>7025</v>
      </c>
      <c r="M44" s="22">
        <v>62948</v>
      </c>
      <c r="N44" s="22">
        <v>77975</v>
      </c>
      <c r="O44" s="22"/>
      <c r="P44" s="22"/>
      <c r="Q44" s="22"/>
      <c r="R44" s="22"/>
      <c r="S44" s="22"/>
      <c r="T44" s="22"/>
      <c r="U44" s="22"/>
      <c r="V44" s="22"/>
      <c r="W44" s="22">
        <v>95831</v>
      </c>
      <c r="X44" s="22">
        <v>1281834</v>
      </c>
      <c r="Y44" s="22">
        <v>-1186003</v>
      </c>
      <c r="Z44" s="23">
        <v>-92.523914953106257</v>
      </c>
      <c r="AA44" s="20">
        <v>2563668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36610582</v>
      </c>
      <c r="D47" s="29">
        <f t="shared" ref="D47:Y47" si="1">SUM(D34:D46)</f>
        <v>0</v>
      </c>
      <c r="E47" s="30">
        <f t="shared" si="1"/>
        <v>42813816</v>
      </c>
      <c r="F47" s="31">
        <f t="shared" si="1"/>
        <v>42813816</v>
      </c>
      <c r="G47" s="31">
        <f t="shared" si="1"/>
        <v>15066</v>
      </c>
      <c r="H47" s="31">
        <f t="shared" si="1"/>
        <v>1685923</v>
      </c>
      <c r="I47" s="31">
        <f t="shared" si="1"/>
        <v>1662777</v>
      </c>
      <c r="J47" s="31">
        <f t="shared" si="1"/>
        <v>3363766</v>
      </c>
      <c r="K47" s="31">
        <f t="shared" si="1"/>
        <v>2459817</v>
      </c>
      <c r="L47" s="31">
        <f t="shared" si="1"/>
        <v>3043412</v>
      </c>
      <c r="M47" s="31">
        <f t="shared" si="1"/>
        <v>1941732</v>
      </c>
      <c r="N47" s="31">
        <f t="shared" si="1"/>
        <v>7444961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10808727</v>
      </c>
      <c r="X47" s="31">
        <f t="shared" si="1"/>
        <v>21406908</v>
      </c>
      <c r="Y47" s="31">
        <f t="shared" si="1"/>
        <v>-10598181</v>
      </c>
      <c r="Z47" s="32">
        <f>+IF(X47&lt;&gt;0,+(Y47/X47)*100,0)</f>
        <v>-49.508228839027105</v>
      </c>
      <c r="AA47" s="29">
        <f>SUM(AA34:AA46)</f>
        <v>42813816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29281337</v>
      </c>
      <c r="D48" s="39">
        <f t="shared" si="2"/>
        <v>0</v>
      </c>
      <c r="E48" s="40">
        <f t="shared" si="2"/>
        <v>-37959048</v>
      </c>
      <c r="F48" s="41">
        <f t="shared" si="2"/>
        <v>-37959048</v>
      </c>
      <c r="G48" s="41">
        <f t="shared" si="2"/>
        <v>-15066</v>
      </c>
      <c r="H48" s="41">
        <f t="shared" si="2"/>
        <v>1333656</v>
      </c>
      <c r="I48" s="41">
        <f t="shared" si="2"/>
        <v>1721895</v>
      </c>
      <c r="J48" s="41">
        <f t="shared" si="2"/>
        <v>3040485</v>
      </c>
      <c r="K48" s="41">
        <f t="shared" si="2"/>
        <v>1057650</v>
      </c>
      <c r="L48" s="41">
        <f t="shared" si="2"/>
        <v>3231892</v>
      </c>
      <c r="M48" s="41">
        <f t="shared" si="2"/>
        <v>2026565</v>
      </c>
      <c r="N48" s="41">
        <f t="shared" si="2"/>
        <v>6316107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9356592</v>
      </c>
      <c r="X48" s="41">
        <f t="shared" si="2"/>
        <v>-18979524</v>
      </c>
      <c r="Y48" s="41">
        <f t="shared" si="2"/>
        <v>28336116</v>
      </c>
      <c r="Z48" s="42">
        <f>+IF(X48&lt;&gt;0,+(Y48/X48)*100,0)</f>
        <v>-149.29834910506713</v>
      </c>
      <c r="AA48" s="39">
        <f>+AA32-AA47</f>
        <v>-37959048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29281337</v>
      </c>
      <c r="D51" s="48">
        <f t="shared" si="3"/>
        <v>0</v>
      </c>
      <c r="E51" s="49">
        <f t="shared" si="3"/>
        <v>-37959048</v>
      </c>
      <c r="F51" s="50">
        <f t="shared" si="3"/>
        <v>-37959048</v>
      </c>
      <c r="G51" s="50">
        <f t="shared" si="3"/>
        <v>-15066</v>
      </c>
      <c r="H51" s="50">
        <f t="shared" si="3"/>
        <v>1333656</v>
      </c>
      <c r="I51" s="50">
        <f t="shared" si="3"/>
        <v>1721895</v>
      </c>
      <c r="J51" s="50">
        <f t="shared" si="3"/>
        <v>3040485</v>
      </c>
      <c r="K51" s="50">
        <f t="shared" si="3"/>
        <v>1057650</v>
      </c>
      <c r="L51" s="50">
        <f t="shared" si="3"/>
        <v>3231892</v>
      </c>
      <c r="M51" s="50">
        <f t="shared" si="3"/>
        <v>2026565</v>
      </c>
      <c r="N51" s="50">
        <f t="shared" si="3"/>
        <v>6316107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9356592</v>
      </c>
      <c r="X51" s="50">
        <f t="shared" si="3"/>
        <v>-18979524</v>
      </c>
      <c r="Y51" s="50">
        <f t="shared" si="3"/>
        <v>28336116</v>
      </c>
      <c r="Z51" s="51">
        <f>+IF(X51&lt;&gt;0,+(Y51/X51)*100,0)</f>
        <v>-149.29834910506713</v>
      </c>
      <c r="AA51" s="48">
        <f>SUM(AA48:AA50)</f>
        <v>-37959048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29281337</v>
      </c>
      <c r="D53" s="54">
        <f>+D51-D52</f>
        <v>0</v>
      </c>
      <c r="E53" s="55">
        <f t="shared" si="4"/>
        <v>-37959048</v>
      </c>
      <c r="F53" s="56">
        <f t="shared" si="4"/>
        <v>-37959048</v>
      </c>
      <c r="G53" s="56">
        <f t="shared" si="4"/>
        <v>-15066</v>
      </c>
      <c r="H53" s="56">
        <f t="shared" si="4"/>
        <v>1333656</v>
      </c>
      <c r="I53" s="56">
        <f t="shared" si="4"/>
        <v>1721895</v>
      </c>
      <c r="J53" s="56">
        <f t="shared" si="4"/>
        <v>3040485</v>
      </c>
      <c r="K53" s="56">
        <f t="shared" si="4"/>
        <v>1057650</v>
      </c>
      <c r="L53" s="56">
        <f t="shared" si="4"/>
        <v>3231892</v>
      </c>
      <c r="M53" s="56">
        <f t="shared" si="4"/>
        <v>2026565</v>
      </c>
      <c r="N53" s="56">
        <f t="shared" si="4"/>
        <v>6316107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9356592</v>
      </c>
      <c r="X53" s="56">
        <f t="shared" si="4"/>
        <v>-18979524</v>
      </c>
      <c r="Y53" s="56">
        <f t="shared" si="4"/>
        <v>28336116</v>
      </c>
      <c r="Z53" s="57">
        <f>+IF(X53&lt;&gt;0,+(Y53/X53)*100,0)</f>
        <v>-149.29834910506713</v>
      </c>
      <c r="AA53" s="54">
        <f>+AA51-AA52</f>
        <v>-37959048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29281337</v>
      </c>
      <c r="D56" s="48">
        <f>SUM(D53:D55)</f>
        <v>0</v>
      </c>
      <c r="E56" s="49">
        <f t="shared" si="5"/>
        <v>-37959048</v>
      </c>
      <c r="F56" s="50">
        <f t="shared" si="5"/>
        <v>-37959048</v>
      </c>
      <c r="G56" s="50">
        <f t="shared" si="5"/>
        <v>-15066</v>
      </c>
      <c r="H56" s="50">
        <f t="shared" si="5"/>
        <v>1333656</v>
      </c>
      <c r="I56" s="50">
        <f t="shared" si="5"/>
        <v>1721895</v>
      </c>
      <c r="J56" s="50">
        <f t="shared" si="5"/>
        <v>3040485</v>
      </c>
      <c r="K56" s="50">
        <f t="shared" si="5"/>
        <v>1057650</v>
      </c>
      <c r="L56" s="50">
        <f t="shared" si="5"/>
        <v>3231892</v>
      </c>
      <c r="M56" s="50">
        <f t="shared" si="5"/>
        <v>2026565</v>
      </c>
      <c r="N56" s="50">
        <f t="shared" si="5"/>
        <v>6316107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9356592</v>
      </c>
      <c r="X56" s="50">
        <f t="shared" si="5"/>
        <v>-18979524</v>
      </c>
      <c r="Y56" s="50">
        <f t="shared" si="5"/>
        <v>28336116</v>
      </c>
      <c r="Z56" s="51">
        <f>+IF(X56&lt;&gt;0,+(Y56/X56)*100,0)</f>
        <v>-149.29834910506713</v>
      </c>
      <c r="AA56" s="48">
        <f>SUM(AA53:AA55)</f>
        <v>-37959048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29281337</v>
      </c>
      <c r="D59" s="65">
        <f>SUM(D56:D58)</f>
        <v>0</v>
      </c>
      <c r="E59" s="66">
        <f t="shared" si="6"/>
        <v>-37959048</v>
      </c>
      <c r="F59" s="67">
        <f t="shared" si="6"/>
        <v>-37959048</v>
      </c>
      <c r="G59" s="67">
        <f t="shared" si="6"/>
        <v>-15066</v>
      </c>
      <c r="H59" s="67">
        <f t="shared" si="6"/>
        <v>1333656</v>
      </c>
      <c r="I59" s="67">
        <f t="shared" si="6"/>
        <v>1721895</v>
      </c>
      <c r="J59" s="67">
        <f t="shared" si="6"/>
        <v>3040485</v>
      </c>
      <c r="K59" s="67">
        <f t="shared" si="6"/>
        <v>1057650</v>
      </c>
      <c r="L59" s="67">
        <f t="shared" si="6"/>
        <v>3231892</v>
      </c>
      <c r="M59" s="67">
        <f t="shared" si="6"/>
        <v>2026565</v>
      </c>
      <c r="N59" s="67">
        <f t="shared" si="6"/>
        <v>6316107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9356592</v>
      </c>
      <c r="X59" s="67">
        <f t="shared" si="6"/>
        <v>-18979524</v>
      </c>
      <c r="Y59" s="67">
        <f t="shared" si="6"/>
        <v>28336116</v>
      </c>
      <c r="Z59" s="68">
        <f>+IF(X59&lt;&gt;0,+(Y59/X59)*100,0)</f>
        <v>-149.29834910506713</v>
      </c>
      <c r="AA59" s="65">
        <f>SUM(AA56:AA58)</f>
        <v>-37959048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25355</v>
      </c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123566</v>
      </c>
      <c r="D8" s="20"/>
      <c r="E8" s="21"/>
      <c r="F8" s="22"/>
      <c r="G8" s="22">
        <v>121018</v>
      </c>
      <c r="H8" s="22">
        <v>121714</v>
      </c>
      <c r="I8" s="22">
        <v>123592</v>
      </c>
      <c r="J8" s="22">
        <v>366324</v>
      </c>
      <c r="K8" s="22">
        <v>122590</v>
      </c>
      <c r="L8" s="22">
        <v>120163</v>
      </c>
      <c r="M8" s="22">
        <v>123446</v>
      </c>
      <c r="N8" s="22">
        <v>366199</v>
      </c>
      <c r="O8" s="22"/>
      <c r="P8" s="22"/>
      <c r="Q8" s="22"/>
      <c r="R8" s="22"/>
      <c r="S8" s="22"/>
      <c r="T8" s="22"/>
      <c r="U8" s="22"/>
      <c r="V8" s="22"/>
      <c r="W8" s="22">
        <v>732523</v>
      </c>
      <c r="X8" s="22"/>
      <c r="Y8" s="22">
        <v>732523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44232</v>
      </c>
      <c r="H26" s="22">
        <v>44246</v>
      </c>
      <c r="I26" s="22">
        <v>45088</v>
      </c>
      <c r="J26" s="22">
        <v>133566</v>
      </c>
      <c r="K26" s="22">
        <v>45348</v>
      </c>
      <c r="L26" s="22">
        <v>50241</v>
      </c>
      <c r="M26" s="22">
        <v>51111</v>
      </c>
      <c r="N26" s="22">
        <v>146700</v>
      </c>
      <c r="O26" s="22"/>
      <c r="P26" s="22"/>
      <c r="Q26" s="22"/>
      <c r="R26" s="22"/>
      <c r="S26" s="22"/>
      <c r="T26" s="22"/>
      <c r="U26" s="22"/>
      <c r="V26" s="22"/>
      <c r="W26" s="22">
        <v>280266</v>
      </c>
      <c r="X26" s="22"/>
      <c r="Y26" s="22">
        <v>280266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148921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165250</v>
      </c>
      <c r="H32" s="31">
        <f t="shared" si="0"/>
        <v>165960</v>
      </c>
      <c r="I32" s="31">
        <f t="shared" si="0"/>
        <v>168680</v>
      </c>
      <c r="J32" s="31">
        <f t="shared" si="0"/>
        <v>499890</v>
      </c>
      <c r="K32" s="31">
        <f t="shared" si="0"/>
        <v>167938</v>
      </c>
      <c r="L32" s="31">
        <f t="shared" si="0"/>
        <v>170404</v>
      </c>
      <c r="M32" s="31">
        <f t="shared" si="0"/>
        <v>174557</v>
      </c>
      <c r="N32" s="31">
        <f t="shared" si="0"/>
        <v>512899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1012789</v>
      </c>
      <c r="X32" s="31">
        <f t="shared" si="0"/>
        <v>0</v>
      </c>
      <c r="Y32" s="31">
        <f t="shared" si="0"/>
        <v>1012789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148921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165250</v>
      </c>
      <c r="H48" s="41">
        <f t="shared" si="2"/>
        <v>165960</v>
      </c>
      <c r="I48" s="41">
        <f t="shared" si="2"/>
        <v>168680</v>
      </c>
      <c r="J48" s="41">
        <f t="shared" si="2"/>
        <v>499890</v>
      </c>
      <c r="K48" s="41">
        <f t="shared" si="2"/>
        <v>167938</v>
      </c>
      <c r="L48" s="41">
        <f t="shared" si="2"/>
        <v>170404</v>
      </c>
      <c r="M48" s="41">
        <f t="shared" si="2"/>
        <v>174557</v>
      </c>
      <c r="N48" s="41">
        <f t="shared" si="2"/>
        <v>512899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1012789</v>
      </c>
      <c r="X48" s="41">
        <f t="shared" si="2"/>
        <v>0</v>
      </c>
      <c r="Y48" s="41">
        <f t="shared" si="2"/>
        <v>1012789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148921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165250</v>
      </c>
      <c r="H51" s="50">
        <f t="shared" si="3"/>
        <v>165960</v>
      </c>
      <c r="I51" s="50">
        <f t="shared" si="3"/>
        <v>168680</v>
      </c>
      <c r="J51" s="50">
        <f t="shared" si="3"/>
        <v>499890</v>
      </c>
      <c r="K51" s="50">
        <f t="shared" si="3"/>
        <v>167938</v>
      </c>
      <c r="L51" s="50">
        <f t="shared" si="3"/>
        <v>170404</v>
      </c>
      <c r="M51" s="50">
        <f t="shared" si="3"/>
        <v>174557</v>
      </c>
      <c r="N51" s="50">
        <f t="shared" si="3"/>
        <v>512899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1012789</v>
      </c>
      <c r="X51" s="50">
        <f t="shared" si="3"/>
        <v>0</v>
      </c>
      <c r="Y51" s="50">
        <f t="shared" si="3"/>
        <v>1012789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148921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165250</v>
      </c>
      <c r="H53" s="56">
        <f t="shared" si="4"/>
        <v>165960</v>
      </c>
      <c r="I53" s="56">
        <f t="shared" si="4"/>
        <v>168680</v>
      </c>
      <c r="J53" s="56">
        <f t="shared" si="4"/>
        <v>499890</v>
      </c>
      <c r="K53" s="56">
        <f t="shared" si="4"/>
        <v>167938</v>
      </c>
      <c r="L53" s="56">
        <f t="shared" si="4"/>
        <v>170404</v>
      </c>
      <c r="M53" s="56">
        <f t="shared" si="4"/>
        <v>174557</v>
      </c>
      <c r="N53" s="56">
        <f t="shared" si="4"/>
        <v>512899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1012789</v>
      </c>
      <c r="X53" s="56">
        <f t="shared" si="4"/>
        <v>0</v>
      </c>
      <c r="Y53" s="56">
        <f t="shared" si="4"/>
        <v>1012789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148921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165250</v>
      </c>
      <c r="H56" s="50">
        <f t="shared" si="5"/>
        <v>165960</v>
      </c>
      <c r="I56" s="50">
        <f t="shared" si="5"/>
        <v>168680</v>
      </c>
      <c r="J56" s="50">
        <f t="shared" si="5"/>
        <v>499890</v>
      </c>
      <c r="K56" s="50">
        <f t="shared" si="5"/>
        <v>167938</v>
      </c>
      <c r="L56" s="50">
        <f t="shared" si="5"/>
        <v>170404</v>
      </c>
      <c r="M56" s="50">
        <f t="shared" si="5"/>
        <v>174557</v>
      </c>
      <c r="N56" s="50">
        <f t="shared" si="5"/>
        <v>512899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1012789</v>
      </c>
      <c r="X56" s="50">
        <f t="shared" si="5"/>
        <v>0</v>
      </c>
      <c r="Y56" s="50">
        <f t="shared" si="5"/>
        <v>1012789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148921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165250</v>
      </c>
      <c r="H59" s="67">
        <f t="shared" si="6"/>
        <v>165960</v>
      </c>
      <c r="I59" s="67">
        <f t="shared" si="6"/>
        <v>168680</v>
      </c>
      <c r="J59" s="67">
        <f t="shared" si="6"/>
        <v>499890</v>
      </c>
      <c r="K59" s="67">
        <f t="shared" si="6"/>
        <v>167938</v>
      </c>
      <c r="L59" s="67">
        <f t="shared" si="6"/>
        <v>170404</v>
      </c>
      <c r="M59" s="67">
        <f t="shared" si="6"/>
        <v>174557</v>
      </c>
      <c r="N59" s="67">
        <f t="shared" si="6"/>
        <v>512899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1012789</v>
      </c>
      <c r="X59" s="67">
        <f t="shared" si="6"/>
        <v>0</v>
      </c>
      <c r="Y59" s="67">
        <f t="shared" si="6"/>
        <v>1012789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11998</v>
      </c>
      <c r="F8" s="22">
        <v>11998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>
        <v>3514</v>
      </c>
      <c r="Y8" s="22">
        <v>-3514</v>
      </c>
      <c r="Z8" s="23">
        <v>-100</v>
      </c>
      <c r="AA8" s="20">
        <v>11998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>
        <v>90000000</v>
      </c>
      <c r="F25" s="22">
        <v>90000000</v>
      </c>
      <c r="G25" s="22">
        <v>32608682</v>
      </c>
      <c r="H25" s="22"/>
      <c r="I25" s="22">
        <v>4891302</v>
      </c>
      <c r="J25" s="22">
        <v>37499984</v>
      </c>
      <c r="K25" s="22"/>
      <c r="L25" s="22"/>
      <c r="M25" s="22">
        <v>29640396</v>
      </c>
      <c r="N25" s="22">
        <v>29640396</v>
      </c>
      <c r="O25" s="22"/>
      <c r="P25" s="22"/>
      <c r="Q25" s="22"/>
      <c r="R25" s="22"/>
      <c r="S25" s="22"/>
      <c r="T25" s="22"/>
      <c r="U25" s="22"/>
      <c r="V25" s="22"/>
      <c r="W25" s="22">
        <v>67140380</v>
      </c>
      <c r="X25" s="22"/>
      <c r="Y25" s="22">
        <v>67140380</v>
      </c>
      <c r="Z25" s="23"/>
      <c r="AA25" s="20">
        <v>90000000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90011998</v>
      </c>
      <c r="F32" s="31">
        <f t="shared" si="0"/>
        <v>90011998</v>
      </c>
      <c r="G32" s="31">
        <f t="shared" si="0"/>
        <v>32608682</v>
      </c>
      <c r="H32" s="31">
        <f t="shared" si="0"/>
        <v>0</v>
      </c>
      <c r="I32" s="31">
        <f t="shared" si="0"/>
        <v>4891302</v>
      </c>
      <c r="J32" s="31">
        <f t="shared" si="0"/>
        <v>37499984</v>
      </c>
      <c r="K32" s="31">
        <f t="shared" si="0"/>
        <v>0</v>
      </c>
      <c r="L32" s="31">
        <f t="shared" si="0"/>
        <v>0</v>
      </c>
      <c r="M32" s="31">
        <f t="shared" si="0"/>
        <v>29640396</v>
      </c>
      <c r="N32" s="31">
        <f t="shared" si="0"/>
        <v>29640396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67140380</v>
      </c>
      <c r="X32" s="31">
        <f t="shared" si="0"/>
        <v>3514</v>
      </c>
      <c r="Y32" s="31">
        <f t="shared" si="0"/>
        <v>67136866</v>
      </c>
      <c r="Z32" s="32">
        <f>+IF(X32&lt;&gt;0,+(Y32/X32)*100,0)</f>
        <v>1910553.9556061467</v>
      </c>
      <c r="AA32" s="29">
        <f>SUM(AA6:AA31)</f>
        <v>90011998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13510649</v>
      </c>
      <c r="D37" s="20"/>
      <c r="E37" s="21">
        <v>14000000</v>
      </c>
      <c r="F37" s="22">
        <v>14000000</v>
      </c>
      <c r="G37" s="22"/>
      <c r="H37" s="22">
        <v>418634</v>
      </c>
      <c r="I37" s="22">
        <v>107303</v>
      </c>
      <c r="J37" s="22">
        <v>525937</v>
      </c>
      <c r="K37" s="22">
        <v>55500</v>
      </c>
      <c r="L37" s="22"/>
      <c r="M37" s="22">
        <v>1200459</v>
      </c>
      <c r="N37" s="22">
        <v>1255959</v>
      </c>
      <c r="O37" s="22"/>
      <c r="P37" s="22"/>
      <c r="Q37" s="22"/>
      <c r="R37" s="22"/>
      <c r="S37" s="22"/>
      <c r="T37" s="22"/>
      <c r="U37" s="22"/>
      <c r="V37" s="22"/>
      <c r="W37" s="22">
        <v>1781896</v>
      </c>
      <c r="X37" s="22">
        <v>8710220</v>
      </c>
      <c r="Y37" s="22">
        <v>-6928324</v>
      </c>
      <c r="Z37" s="23">
        <v>-79.542468502517721</v>
      </c>
      <c r="AA37" s="20">
        <v>14000000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100864</v>
      </c>
      <c r="D39" s="20"/>
      <c r="E39" s="21">
        <v>29527</v>
      </c>
      <c r="F39" s="22">
        <v>29527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29527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8076209</v>
      </c>
      <c r="D41" s="20"/>
      <c r="E41" s="21">
        <v>70869563</v>
      </c>
      <c r="F41" s="22">
        <v>70869563</v>
      </c>
      <c r="G41" s="22"/>
      <c r="H41" s="22">
        <v>1010479</v>
      </c>
      <c r="I41" s="22"/>
      <c r="J41" s="22">
        <v>1010479</v>
      </c>
      <c r="K41" s="22">
        <v>4340196</v>
      </c>
      <c r="L41" s="22">
        <v>1545910</v>
      </c>
      <c r="M41" s="22">
        <v>153000</v>
      </c>
      <c r="N41" s="22">
        <v>6039106</v>
      </c>
      <c r="O41" s="22"/>
      <c r="P41" s="22"/>
      <c r="Q41" s="22"/>
      <c r="R41" s="22"/>
      <c r="S41" s="22"/>
      <c r="T41" s="22"/>
      <c r="U41" s="22"/>
      <c r="V41" s="22"/>
      <c r="W41" s="22">
        <v>7049585</v>
      </c>
      <c r="X41" s="22">
        <v>22582070</v>
      </c>
      <c r="Y41" s="22">
        <v>-15532485</v>
      </c>
      <c r="Z41" s="23">
        <v>-68.782379117591958</v>
      </c>
      <c r="AA41" s="20">
        <v>70869563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21687722</v>
      </c>
      <c r="D47" s="29">
        <f t="shared" ref="D47:Y47" si="1">SUM(D34:D46)</f>
        <v>0</v>
      </c>
      <c r="E47" s="30">
        <f t="shared" si="1"/>
        <v>84899090</v>
      </c>
      <c r="F47" s="31">
        <f t="shared" si="1"/>
        <v>84899090</v>
      </c>
      <c r="G47" s="31">
        <f t="shared" si="1"/>
        <v>0</v>
      </c>
      <c r="H47" s="31">
        <f t="shared" si="1"/>
        <v>1429113</v>
      </c>
      <c r="I47" s="31">
        <f t="shared" si="1"/>
        <v>107303</v>
      </c>
      <c r="J47" s="31">
        <f t="shared" si="1"/>
        <v>1536416</v>
      </c>
      <c r="K47" s="31">
        <f t="shared" si="1"/>
        <v>4395696</v>
      </c>
      <c r="L47" s="31">
        <f t="shared" si="1"/>
        <v>1545910</v>
      </c>
      <c r="M47" s="31">
        <f t="shared" si="1"/>
        <v>1353459</v>
      </c>
      <c r="N47" s="31">
        <f t="shared" si="1"/>
        <v>7295065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8831481</v>
      </c>
      <c r="X47" s="31">
        <f t="shared" si="1"/>
        <v>31292290</v>
      </c>
      <c r="Y47" s="31">
        <f t="shared" si="1"/>
        <v>-22460809</v>
      </c>
      <c r="Z47" s="32">
        <f>+IF(X47&lt;&gt;0,+(Y47/X47)*100,0)</f>
        <v>-71.777453807311645</v>
      </c>
      <c r="AA47" s="29">
        <f>SUM(AA34:AA46)</f>
        <v>84899090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-21687722</v>
      </c>
      <c r="D48" s="39">
        <f t="shared" si="2"/>
        <v>0</v>
      </c>
      <c r="E48" s="40">
        <f t="shared" si="2"/>
        <v>5112908</v>
      </c>
      <c r="F48" s="41">
        <f t="shared" si="2"/>
        <v>5112908</v>
      </c>
      <c r="G48" s="41">
        <f t="shared" si="2"/>
        <v>32608682</v>
      </c>
      <c r="H48" s="41">
        <f t="shared" si="2"/>
        <v>-1429113</v>
      </c>
      <c r="I48" s="41">
        <f t="shared" si="2"/>
        <v>4783999</v>
      </c>
      <c r="J48" s="41">
        <f t="shared" si="2"/>
        <v>35963568</v>
      </c>
      <c r="K48" s="41">
        <f t="shared" si="2"/>
        <v>-4395696</v>
      </c>
      <c r="L48" s="41">
        <f t="shared" si="2"/>
        <v>-1545910</v>
      </c>
      <c r="M48" s="41">
        <f t="shared" si="2"/>
        <v>28286937</v>
      </c>
      <c r="N48" s="41">
        <f t="shared" si="2"/>
        <v>22345331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58308899</v>
      </c>
      <c r="X48" s="41">
        <f t="shared" si="2"/>
        <v>-31288776</v>
      </c>
      <c r="Y48" s="41">
        <f t="shared" si="2"/>
        <v>89597675</v>
      </c>
      <c r="Z48" s="42">
        <f>+IF(X48&lt;&gt;0,+(Y48/X48)*100,0)</f>
        <v>-286.35723877469673</v>
      </c>
      <c r="AA48" s="39">
        <f>+AA32-AA47</f>
        <v>5112908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>
        <v>14330757</v>
      </c>
      <c r="H49" s="22">
        <v>4057968</v>
      </c>
      <c r="I49" s="22">
        <v>7013325</v>
      </c>
      <c r="J49" s="22">
        <v>25402050</v>
      </c>
      <c r="K49" s="22">
        <v>1528440</v>
      </c>
      <c r="L49" s="22">
        <v>7851986</v>
      </c>
      <c r="M49" s="22"/>
      <c r="N49" s="22">
        <v>9380426</v>
      </c>
      <c r="O49" s="22"/>
      <c r="P49" s="22"/>
      <c r="Q49" s="22"/>
      <c r="R49" s="22"/>
      <c r="S49" s="22"/>
      <c r="T49" s="22"/>
      <c r="U49" s="22"/>
      <c r="V49" s="22"/>
      <c r="W49" s="22">
        <v>34782476</v>
      </c>
      <c r="X49" s="22"/>
      <c r="Y49" s="22">
        <v>34782476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-21687722</v>
      </c>
      <c r="D51" s="48">
        <f t="shared" si="3"/>
        <v>0</v>
      </c>
      <c r="E51" s="49">
        <f t="shared" si="3"/>
        <v>5112908</v>
      </c>
      <c r="F51" s="50">
        <f t="shared" si="3"/>
        <v>5112908</v>
      </c>
      <c r="G51" s="50">
        <f t="shared" si="3"/>
        <v>46939439</v>
      </c>
      <c r="H51" s="50">
        <f t="shared" si="3"/>
        <v>2628855</v>
      </c>
      <c r="I51" s="50">
        <f t="shared" si="3"/>
        <v>11797324</v>
      </c>
      <c r="J51" s="50">
        <f t="shared" si="3"/>
        <v>61365618</v>
      </c>
      <c r="K51" s="50">
        <f t="shared" si="3"/>
        <v>-2867256</v>
      </c>
      <c r="L51" s="50">
        <f t="shared" si="3"/>
        <v>6306076</v>
      </c>
      <c r="M51" s="50">
        <f t="shared" si="3"/>
        <v>28286937</v>
      </c>
      <c r="N51" s="50">
        <f t="shared" si="3"/>
        <v>31725757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93091375</v>
      </c>
      <c r="X51" s="50">
        <f t="shared" si="3"/>
        <v>-31288776</v>
      </c>
      <c r="Y51" s="50">
        <f t="shared" si="3"/>
        <v>124380151</v>
      </c>
      <c r="Z51" s="51">
        <f>+IF(X51&lt;&gt;0,+(Y51/X51)*100,0)</f>
        <v>-397.52322366333539</v>
      </c>
      <c r="AA51" s="48">
        <f>SUM(AA48:AA50)</f>
        <v>5112908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-21687722</v>
      </c>
      <c r="D53" s="54">
        <f>+D51-D52</f>
        <v>0</v>
      </c>
      <c r="E53" s="55">
        <f t="shared" si="4"/>
        <v>5112908</v>
      </c>
      <c r="F53" s="56">
        <f t="shared" si="4"/>
        <v>5112908</v>
      </c>
      <c r="G53" s="56">
        <f t="shared" si="4"/>
        <v>46939439</v>
      </c>
      <c r="H53" s="56">
        <f t="shared" si="4"/>
        <v>2628855</v>
      </c>
      <c r="I53" s="56">
        <f t="shared" si="4"/>
        <v>11797324</v>
      </c>
      <c r="J53" s="56">
        <f t="shared" si="4"/>
        <v>61365618</v>
      </c>
      <c r="K53" s="56">
        <f t="shared" si="4"/>
        <v>-2867256</v>
      </c>
      <c r="L53" s="56">
        <f t="shared" si="4"/>
        <v>6306076</v>
      </c>
      <c r="M53" s="56">
        <f t="shared" si="4"/>
        <v>28286937</v>
      </c>
      <c r="N53" s="56">
        <f t="shared" si="4"/>
        <v>31725757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93091375</v>
      </c>
      <c r="X53" s="56">
        <f t="shared" si="4"/>
        <v>-31288776</v>
      </c>
      <c r="Y53" s="56">
        <f t="shared" si="4"/>
        <v>124380151</v>
      </c>
      <c r="Z53" s="57">
        <f>+IF(X53&lt;&gt;0,+(Y53/X53)*100,0)</f>
        <v>-397.52322366333539</v>
      </c>
      <c r="AA53" s="54">
        <f>+AA51-AA52</f>
        <v>5112908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-21687722</v>
      </c>
      <c r="D56" s="48">
        <f>SUM(D53:D55)</f>
        <v>0</v>
      </c>
      <c r="E56" s="49">
        <f t="shared" si="5"/>
        <v>5112908</v>
      </c>
      <c r="F56" s="50">
        <f t="shared" si="5"/>
        <v>5112908</v>
      </c>
      <c r="G56" s="50">
        <f t="shared" si="5"/>
        <v>46939439</v>
      </c>
      <c r="H56" s="50">
        <f t="shared" si="5"/>
        <v>2628855</v>
      </c>
      <c r="I56" s="50">
        <f t="shared" si="5"/>
        <v>11797324</v>
      </c>
      <c r="J56" s="50">
        <f t="shared" si="5"/>
        <v>61365618</v>
      </c>
      <c r="K56" s="50">
        <f t="shared" si="5"/>
        <v>-2867256</v>
      </c>
      <c r="L56" s="50">
        <f t="shared" si="5"/>
        <v>6306076</v>
      </c>
      <c r="M56" s="50">
        <f t="shared" si="5"/>
        <v>28286937</v>
      </c>
      <c r="N56" s="50">
        <f t="shared" si="5"/>
        <v>31725757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93091375</v>
      </c>
      <c r="X56" s="50">
        <f t="shared" si="5"/>
        <v>-31288776</v>
      </c>
      <c r="Y56" s="50">
        <f t="shared" si="5"/>
        <v>124380151</v>
      </c>
      <c r="Z56" s="51">
        <f>+IF(X56&lt;&gt;0,+(Y56/X56)*100,0)</f>
        <v>-397.52322366333539</v>
      </c>
      <c r="AA56" s="48">
        <f>SUM(AA53:AA55)</f>
        <v>5112908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-21687722</v>
      </c>
      <c r="D59" s="65">
        <f>SUM(D56:D58)</f>
        <v>0</v>
      </c>
      <c r="E59" s="66">
        <f t="shared" si="6"/>
        <v>5112908</v>
      </c>
      <c r="F59" s="67">
        <f t="shared" si="6"/>
        <v>5112908</v>
      </c>
      <c r="G59" s="67">
        <f t="shared" si="6"/>
        <v>46939439</v>
      </c>
      <c r="H59" s="67">
        <f t="shared" si="6"/>
        <v>2628855</v>
      </c>
      <c r="I59" s="67">
        <f t="shared" si="6"/>
        <v>11797324</v>
      </c>
      <c r="J59" s="67">
        <f t="shared" si="6"/>
        <v>61365618</v>
      </c>
      <c r="K59" s="67">
        <f t="shared" si="6"/>
        <v>-2867256</v>
      </c>
      <c r="L59" s="67">
        <f t="shared" si="6"/>
        <v>6306076</v>
      </c>
      <c r="M59" s="67">
        <f t="shared" si="6"/>
        <v>28286937</v>
      </c>
      <c r="N59" s="67">
        <f t="shared" si="6"/>
        <v>31725757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93091375</v>
      </c>
      <c r="X59" s="67">
        <f t="shared" si="6"/>
        <v>-31288776</v>
      </c>
      <c r="Y59" s="67">
        <f t="shared" si="6"/>
        <v>124380151</v>
      </c>
      <c r="Z59" s="68">
        <f>+IF(X59&lt;&gt;0,+(Y59/X59)*100,0)</f>
        <v>-397.52322366333539</v>
      </c>
      <c r="AA59" s="65">
        <f>SUM(AA56:AA58)</f>
        <v>5112908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>
        <v>2562</v>
      </c>
      <c r="I8" s="22">
        <v>-542</v>
      </c>
      <c r="J8" s="22">
        <v>2020</v>
      </c>
      <c r="K8" s="22">
        <v>2562</v>
      </c>
      <c r="L8" s="22">
        <v>2562</v>
      </c>
      <c r="M8" s="22">
        <v>-2562</v>
      </c>
      <c r="N8" s="22">
        <v>2562</v>
      </c>
      <c r="O8" s="22"/>
      <c r="P8" s="22"/>
      <c r="Q8" s="22"/>
      <c r="R8" s="22"/>
      <c r="S8" s="22"/>
      <c r="T8" s="22"/>
      <c r="U8" s="22"/>
      <c r="V8" s="22"/>
      <c r="W8" s="22">
        <v>4582</v>
      </c>
      <c r="X8" s="22"/>
      <c r="Y8" s="22">
        <v>4582</v>
      </c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>
        <v>20600</v>
      </c>
      <c r="I13" s="22">
        <v>20578</v>
      </c>
      <c r="J13" s="22">
        <v>41178</v>
      </c>
      <c r="K13" s="22">
        <v>20466</v>
      </c>
      <c r="L13" s="22">
        <v>20435</v>
      </c>
      <c r="M13" s="22">
        <v>20357</v>
      </c>
      <c r="N13" s="22">
        <v>61258</v>
      </c>
      <c r="O13" s="22"/>
      <c r="P13" s="22"/>
      <c r="Q13" s="22"/>
      <c r="R13" s="22"/>
      <c r="S13" s="22"/>
      <c r="T13" s="22"/>
      <c r="U13" s="22"/>
      <c r="V13" s="22"/>
      <c r="W13" s="22">
        <v>102436</v>
      </c>
      <c r="X13" s="22"/>
      <c r="Y13" s="22">
        <v>102436</v>
      </c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23162</v>
      </c>
      <c r="I32" s="31">
        <f t="shared" si="0"/>
        <v>20036</v>
      </c>
      <c r="J32" s="31">
        <f t="shared" si="0"/>
        <v>43198</v>
      </c>
      <c r="K32" s="31">
        <f t="shared" si="0"/>
        <v>23028</v>
      </c>
      <c r="L32" s="31">
        <f t="shared" si="0"/>
        <v>22997</v>
      </c>
      <c r="M32" s="31">
        <f t="shared" si="0"/>
        <v>17795</v>
      </c>
      <c r="N32" s="31">
        <f t="shared" si="0"/>
        <v>63820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107018</v>
      </c>
      <c r="X32" s="31">
        <f t="shared" si="0"/>
        <v>0</v>
      </c>
      <c r="Y32" s="31">
        <f t="shared" si="0"/>
        <v>107018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73367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73367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-73367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23162</v>
      </c>
      <c r="I48" s="41">
        <f t="shared" si="2"/>
        <v>20036</v>
      </c>
      <c r="J48" s="41">
        <f t="shared" si="2"/>
        <v>43198</v>
      </c>
      <c r="K48" s="41">
        <f t="shared" si="2"/>
        <v>23028</v>
      </c>
      <c r="L48" s="41">
        <f t="shared" si="2"/>
        <v>22997</v>
      </c>
      <c r="M48" s="41">
        <f t="shared" si="2"/>
        <v>17795</v>
      </c>
      <c r="N48" s="41">
        <f t="shared" si="2"/>
        <v>63820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107018</v>
      </c>
      <c r="X48" s="41">
        <f t="shared" si="2"/>
        <v>0</v>
      </c>
      <c r="Y48" s="41">
        <f t="shared" si="2"/>
        <v>107018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-73367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23162</v>
      </c>
      <c r="I51" s="50">
        <f t="shared" si="3"/>
        <v>20036</v>
      </c>
      <c r="J51" s="50">
        <f t="shared" si="3"/>
        <v>43198</v>
      </c>
      <c r="K51" s="50">
        <f t="shared" si="3"/>
        <v>23028</v>
      </c>
      <c r="L51" s="50">
        <f t="shared" si="3"/>
        <v>22997</v>
      </c>
      <c r="M51" s="50">
        <f t="shared" si="3"/>
        <v>17795</v>
      </c>
      <c r="N51" s="50">
        <f t="shared" si="3"/>
        <v>63820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107018</v>
      </c>
      <c r="X51" s="50">
        <f t="shared" si="3"/>
        <v>0</v>
      </c>
      <c r="Y51" s="50">
        <f t="shared" si="3"/>
        <v>107018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-73367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23162</v>
      </c>
      <c r="I53" s="56">
        <f t="shared" si="4"/>
        <v>20036</v>
      </c>
      <c r="J53" s="56">
        <f t="shared" si="4"/>
        <v>43198</v>
      </c>
      <c r="K53" s="56">
        <f t="shared" si="4"/>
        <v>23028</v>
      </c>
      <c r="L53" s="56">
        <f t="shared" si="4"/>
        <v>22997</v>
      </c>
      <c r="M53" s="56">
        <f t="shared" si="4"/>
        <v>17795</v>
      </c>
      <c r="N53" s="56">
        <f t="shared" si="4"/>
        <v>63820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107018</v>
      </c>
      <c r="X53" s="56">
        <f t="shared" si="4"/>
        <v>0</v>
      </c>
      <c r="Y53" s="56">
        <f t="shared" si="4"/>
        <v>107018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-73367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23162</v>
      </c>
      <c r="I56" s="50">
        <f t="shared" si="5"/>
        <v>20036</v>
      </c>
      <c r="J56" s="50">
        <f t="shared" si="5"/>
        <v>43198</v>
      </c>
      <c r="K56" s="50">
        <f t="shared" si="5"/>
        <v>23028</v>
      </c>
      <c r="L56" s="50">
        <f t="shared" si="5"/>
        <v>22997</v>
      </c>
      <c r="M56" s="50">
        <f t="shared" si="5"/>
        <v>17795</v>
      </c>
      <c r="N56" s="50">
        <f t="shared" si="5"/>
        <v>63820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107018</v>
      </c>
      <c r="X56" s="50">
        <f t="shared" si="5"/>
        <v>0</v>
      </c>
      <c r="Y56" s="50">
        <f t="shared" si="5"/>
        <v>107018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-73367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23162</v>
      </c>
      <c r="I59" s="67">
        <f t="shared" si="6"/>
        <v>20036</v>
      </c>
      <c r="J59" s="67">
        <f t="shared" si="6"/>
        <v>43198</v>
      </c>
      <c r="K59" s="67">
        <f t="shared" si="6"/>
        <v>23028</v>
      </c>
      <c r="L59" s="67">
        <f t="shared" si="6"/>
        <v>22997</v>
      </c>
      <c r="M59" s="67">
        <f t="shared" si="6"/>
        <v>17795</v>
      </c>
      <c r="N59" s="67">
        <f t="shared" si="6"/>
        <v>63820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107018</v>
      </c>
      <c r="X59" s="67">
        <f t="shared" si="6"/>
        <v>0</v>
      </c>
      <c r="Y59" s="67">
        <f t="shared" si="6"/>
        <v>107018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2884853</v>
      </c>
      <c r="G11" s="22">
        <v>29844</v>
      </c>
      <c r="H11" s="22">
        <v>30332</v>
      </c>
      <c r="I11" s="22">
        <v>30289</v>
      </c>
      <c r="J11" s="22">
        <v>90465</v>
      </c>
      <c r="K11" s="22">
        <v>30129</v>
      </c>
      <c r="L11" s="22">
        <v>29750</v>
      </c>
      <c r="M11" s="22">
        <v>29664</v>
      </c>
      <c r="N11" s="22">
        <v>89543</v>
      </c>
      <c r="O11" s="22"/>
      <c r="P11" s="22"/>
      <c r="Q11" s="22"/>
      <c r="R11" s="22"/>
      <c r="S11" s="22"/>
      <c r="T11" s="22"/>
      <c r="U11" s="22"/>
      <c r="V11" s="22"/>
      <c r="W11" s="22">
        <v>180008</v>
      </c>
      <c r="X11" s="22">
        <v>1442424</v>
      </c>
      <c r="Y11" s="22">
        <v>-1262416</v>
      </c>
      <c r="Z11" s="23">
        <v>-87.520451684109517</v>
      </c>
      <c r="AA11" s="20">
        <v>2884853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21220271</v>
      </c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21220271</v>
      </c>
      <c r="D32" s="29">
        <f t="shared" ref="D32:Y32" si="0">SUM(D6:D31)</f>
        <v>0</v>
      </c>
      <c r="E32" s="30">
        <f t="shared" si="0"/>
        <v>2884853</v>
      </c>
      <c r="F32" s="31">
        <f t="shared" si="0"/>
        <v>2884853</v>
      </c>
      <c r="G32" s="31">
        <f t="shared" si="0"/>
        <v>29844</v>
      </c>
      <c r="H32" s="31">
        <f t="shared" si="0"/>
        <v>30332</v>
      </c>
      <c r="I32" s="31">
        <f t="shared" si="0"/>
        <v>30289</v>
      </c>
      <c r="J32" s="31">
        <f t="shared" si="0"/>
        <v>90465</v>
      </c>
      <c r="K32" s="31">
        <f t="shared" si="0"/>
        <v>30129</v>
      </c>
      <c r="L32" s="31">
        <f t="shared" si="0"/>
        <v>29750</v>
      </c>
      <c r="M32" s="31">
        <f t="shared" si="0"/>
        <v>29664</v>
      </c>
      <c r="N32" s="31">
        <f t="shared" si="0"/>
        <v>89543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180008</v>
      </c>
      <c r="X32" s="31">
        <f t="shared" si="0"/>
        <v>1442424</v>
      </c>
      <c r="Y32" s="31">
        <f t="shared" si="0"/>
        <v>-1262416</v>
      </c>
      <c r="Z32" s="32">
        <f>+IF(X32&lt;&gt;0,+(Y32/X32)*100,0)</f>
        <v>-87.520451684109517</v>
      </c>
      <c r="AA32" s="29">
        <f>SUM(AA6:AA31)</f>
        <v>2884853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6212614</v>
      </c>
      <c r="D34" s="20"/>
      <c r="E34" s="21">
        <v>6715577</v>
      </c>
      <c r="F34" s="22">
        <v>6715577</v>
      </c>
      <c r="G34" s="22">
        <v>536969</v>
      </c>
      <c r="H34" s="22"/>
      <c r="I34" s="22">
        <v>1610615</v>
      </c>
      <c r="J34" s="22">
        <v>2147584</v>
      </c>
      <c r="K34" s="22">
        <v>-49089</v>
      </c>
      <c r="L34" s="22">
        <v>498699</v>
      </c>
      <c r="M34" s="22">
        <v>528607</v>
      </c>
      <c r="N34" s="22">
        <v>978217</v>
      </c>
      <c r="O34" s="22"/>
      <c r="P34" s="22"/>
      <c r="Q34" s="22"/>
      <c r="R34" s="22"/>
      <c r="S34" s="22"/>
      <c r="T34" s="22"/>
      <c r="U34" s="22"/>
      <c r="V34" s="22"/>
      <c r="W34" s="22">
        <v>3125801</v>
      </c>
      <c r="X34" s="22">
        <v>3357834</v>
      </c>
      <c r="Y34" s="22">
        <v>-232033</v>
      </c>
      <c r="Z34" s="23">
        <v>-6.9101986578252532</v>
      </c>
      <c r="AA34" s="20">
        <v>6715577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13556767</v>
      </c>
      <c r="D39" s="20"/>
      <c r="E39" s="21">
        <v>11083542</v>
      </c>
      <c r="F39" s="22">
        <v>11083542</v>
      </c>
      <c r="G39" s="22"/>
      <c r="H39" s="22"/>
      <c r="I39" s="22">
        <v>3155847</v>
      </c>
      <c r="J39" s="22">
        <v>3155847</v>
      </c>
      <c r="K39" s="22"/>
      <c r="L39" s="22"/>
      <c r="M39" s="22">
        <v>3155847</v>
      </c>
      <c r="N39" s="22">
        <v>3155847</v>
      </c>
      <c r="O39" s="22"/>
      <c r="P39" s="22"/>
      <c r="Q39" s="22"/>
      <c r="R39" s="22"/>
      <c r="S39" s="22"/>
      <c r="T39" s="22"/>
      <c r="U39" s="22"/>
      <c r="V39" s="22"/>
      <c r="W39" s="22">
        <v>6311694</v>
      </c>
      <c r="X39" s="22">
        <v>5541786</v>
      </c>
      <c r="Y39" s="22">
        <v>769908</v>
      </c>
      <c r="Z39" s="23">
        <v>13.89277752695611</v>
      </c>
      <c r="AA39" s="20">
        <v>11083542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24321</v>
      </c>
      <c r="D41" s="20"/>
      <c r="E41" s="21"/>
      <c r="F41" s="22"/>
      <c r="G41" s="22">
        <v>1296</v>
      </c>
      <c r="H41" s="22">
        <v>2217</v>
      </c>
      <c r="I41" s="22">
        <v>1783</v>
      </c>
      <c r="J41" s="22">
        <v>5296</v>
      </c>
      <c r="K41" s="22">
        <v>800</v>
      </c>
      <c r="L41" s="22">
        <v>1253</v>
      </c>
      <c r="M41" s="22"/>
      <c r="N41" s="22">
        <v>2053</v>
      </c>
      <c r="O41" s="22"/>
      <c r="P41" s="22"/>
      <c r="Q41" s="22"/>
      <c r="R41" s="22"/>
      <c r="S41" s="22"/>
      <c r="T41" s="22"/>
      <c r="U41" s="22"/>
      <c r="V41" s="22"/>
      <c r="W41" s="22">
        <v>7349</v>
      </c>
      <c r="X41" s="22"/>
      <c r="Y41" s="22">
        <v>7349</v>
      </c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191504</v>
      </c>
      <c r="D44" s="20"/>
      <c r="E44" s="21">
        <v>261874</v>
      </c>
      <c r="F44" s="22">
        <v>261874</v>
      </c>
      <c r="G44" s="22">
        <v>7330</v>
      </c>
      <c r="H44" s="22">
        <v>1465</v>
      </c>
      <c r="I44" s="22">
        <v>37397</v>
      </c>
      <c r="J44" s="22">
        <v>46192</v>
      </c>
      <c r="K44" s="22">
        <v>8760</v>
      </c>
      <c r="L44" s="22">
        <v>9514</v>
      </c>
      <c r="M44" s="22">
        <v>26920</v>
      </c>
      <c r="N44" s="22">
        <v>45194</v>
      </c>
      <c r="O44" s="22"/>
      <c r="P44" s="22"/>
      <c r="Q44" s="22"/>
      <c r="R44" s="22"/>
      <c r="S44" s="22"/>
      <c r="T44" s="22"/>
      <c r="U44" s="22"/>
      <c r="V44" s="22"/>
      <c r="W44" s="22">
        <v>91386</v>
      </c>
      <c r="X44" s="22">
        <v>130950</v>
      </c>
      <c r="Y44" s="22">
        <v>-39564</v>
      </c>
      <c r="Z44" s="23">
        <v>-30.213058419243989</v>
      </c>
      <c r="AA44" s="20">
        <v>261874</v>
      </c>
    </row>
    <row r="45" spans="1:27" x14ac:dyDescent="0.25">
      <c r="A45" s="19" t="s">
        <v>70</v>
      </c>
      <c r="B45" s="15" t="s">
        <v>32</v>
      </c>
      <c r="C45" s="20">
        <v>431464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20416670</v>
      </c>
      <c r="D47" s="29">
        <f t="shared" ref="D47:Y47" si="1">SUM(D34:D46)</f>
        <v>0</v>
      </c>
      <c r="E47" s="30">
        <f t="shared" si="1"/>
        <v>18060993</v>
      </c>
      <c r="F47" s="31">
        <f t="shared" si="1"/>
        <v>18060993</v>
      </c>
      <c r="G47" s="31">
        <f t="shared" si="1"/>
        <v>545595</v>
      </c>
      <c r="H47" s="31">
        <f t="shared" si="1"/>
        <v>3682</v>
      </c>
      <c r="I47" s="31">
        <f t="shared" si="1"/>
        <v>4805642</v>
      </c>
      <c r="J47" s="31">
        <f t="shared" si="1"/>
        <v>5354919</v>
      </c>
      <c r="K47" s="31">
        <f t="shared" si="1"/>
        <v>-39529</v>
      </c>
      <c r="L47" s="31">
        <f t="shared" si="1"/>
        <v>509466</v>
      </c>
      <c r="M47" s="31">
        <f t="shared" si="1"/>
        <v>3711374</v>
      </c>
      <c r="N47" s="31">
        <f t="shared" si="1"/>
        <v>4181311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9536230</v>
      </c>
      <c r="X47" s="31">
        <f t="shared" si="1"/>
        <v>9030570</v>
      </c>
      <c r="Y47" s="31">
        <f t="shared" si="1"/>
        <v>505660</v>
      </c>
      <c r="Z47" s="32">
        <f>+IF(X47&lt;&gt;0,+(Y47/X47)*100,0)</f>
        <v>5.5994250639771357</v>
      </c>
      <c r="AA47" s="29">
        <f>SUM(AA34:AA46)</f>
        <v>18060993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803601</v>
      </c>
      <c r="D48" s="39">
        <f t="shared" si="2"/>
        <v>0</v>
      </c>
      <c r="E48" s="40">
        <f t="shared" si="2"/>
        <v>-15176140</v>
      </c>
      <c r="F48" s="41">
        <f t="shared" si="2"/>
        <v>-15176140</v>
      </c>
      <c r="G48" s="41">
        <f t="shared" si="2"/>
        <v>-515751</v>
      </c>
      <c r="H48" s="41">
        <f t="shared" si="2"/>
        <v>26650</v>
      </c>
      <c r="I48" s="41">
        <f t="shared" si="2"/>
        <v>-4775353</v>
      </c>
      <c r="J48" s="41">
        <f t="shared" si="2"/>
        <v>-5264454</v>
      </c>
      <c r="K48" s="41">
        <f t="shared" si="2"/>
        <v>69658</v>
      </c>
      <c r="L48" s="41">
        <f t="shared" si="2"/>
        <v>-479716</v>
      </c>
      <c r="M48" s="41">
        <f t="shared" si="2"/>
        <v>-3681710</v>
      </c>
      <c r="N48" s="41">
        <f t="shared" si="2"/>
        <v>-4091768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-9356222</v>
      </c>
      <c r="X48" s="41">
        <f t="shared" si="2"/>
        <v>-7588146</v>
      </c>
      <c r="Y48" s="41">
        <f t="shared" si="2"/>
        <v>-1768076</v>
      </c>
      <c r="Z48" s="42">
        <f>+IF(X48&lt;&gt;0,+(Y48/X48)*100,0)</f>
        <v>23.300500543874616</v>
      </c>
      <c r="AA48" s="39">
        <f>+AA32-AA47</f>
        <v>-15176140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803601</v>
      </c>
      <c r="D51" s="48">
        <f t="shared" si="3"/>
        <v>0</v>
      </c>
      <c r="E51" s="49">
        <f t="shared" si="3"/>
        <v>-15176140</v>
      </c>
      <c r="F51" s="50">
        <f t="shared" si="3"/>
        <v>-15176140</v>
      </c>
      <c r="G51" s="50">
        <f t="shared" si="3"/>
        <v>-515751</v>
      </c>
      <c r="H51" s="50">
        <f t="shared" si="3"/>
        <v>26650</v>
      </c>
      <c r="I51" s="50">
        <f t="shared" si="3"/>
        <v>-4775353</v>
      </c>
      <c r="J51" s="50">
        <f t="shared" si="3"/>
        <v>-5264454</v>
      </c>
      <c r="K51" s="50">
        <f t="shared" si="3"/>
        <v>69658</v>
      </c>
      <c r="L51" s="50">
        <f t="shared" si="3"/>
        <v>-479716</v>
      </c>
      <c r="M51" s="50">
        <f t="shared" si="3"/>
        <v>-3681710</v>
      </c>
      <c r="N51" s="50">
        <f t="shared" si="3"/>
        <v>-4091768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-9356222</v>
      </c>
      <c r="X51" s="50">
        <f t="shared" si="3"/>
        <v>-7588146</v>
      </c>
      <c r="Y51" s="50">
        <f t="shared" si="3"/>
        <v>-1768076</v>
      </c>
      <c r="Z51" s="51">
        <f>+IF(X51&lt;&gt;0,+(Y51/X51)*100,0)</f>
        <v>23.300500543874616</v>
      </c>
      <c r="AA51" s="48">
        <f>SUM(AA48:AA50)</f>
        <v>-15176140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803601</v>
      </c>
      <c r="D53" s="54">
        <f>+D51-D52</f>
        <v>0</v>
      </c>
      <c r="E53" s="55">
        <f t="shared" si="4"/>
        <v>-15176140</v>
      </c>
      <c r="F53" s="56">
        <f t="shared" si="4"/>
        <v>-15176140</v>
      </c>
      <c r="G53" s="56">
        <f t="shared" si="4"/>
        <v>-515751</v>
      </c>
      <c r="H53" s="56">
        <f t="shared" si="4"/>
        <v>26650</v>
      </c>
      <c r="I53" s="56">
        <f t="shared" si="4"/>
        <v>-4775353</v>
      </c>
      <c r="J53" s="56">
        <f t="shared" si="4"/>
        <v>-5264454</v>
      </c>
      <c r="K53" s="56">
        <f t="shared" si="4"/>
        <v>69658</v>
      </c>
      <c r="L53" s="56">
        <f t="shared" si="4"/>
        <v>-479716</v>
      </c>
      <c r="M53" s="56">
        <f t="shared" si="4"/>
        <v>-3681710</v>
      </c>
      <c r="N53" s="56">
        <f t="shared" si="4"/>
        <v>-4091768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-9356222</v>
      </c>
      <c r="X53" s="56">
        <f t="shared" si="4"/>
        <v>-7588146</v>
      </c>
      <c r="Y53" s="56">
        <f t="shared" si="4"/>
        <v>-1768076</v>
      </c>
      <c r="Z53" s="57">
        <f>+IF(X53&lt;&gt;0,+(Y53/X53)*100,0)</f>
        <v>23.300500543874616</v>
      </c>
      <c r="AA53" s="54">
        <f>+AA51-AA52</f>
        <v>-15176140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803601</v>
      </c>
      <c r="D56" s="48">
        <f>SUM(D53:D55)</f>
        <v>0</v>
      </c>
      <c r="E56" s="49">
        <f t="shared" si="5"/>
        <v>-15176140</v>
      </c>
      <c r="F56" s="50">
        <f t="shared" si="5"/>
        <v>-15176140</v>
      </c>
      <c r="G56" s="50">
        <f t="shared" si="5"/>
        <v>-515751</v>
      </c>
      <c r="H56" s="50">
        <f t="shared" si="5"/>
        <v>26650</v>
      </c>
      <c r="I56" s="50">
        <f t="shared" si="5"/>
        <v>-4775353</v>
      </c>
      <c r="J56" s="50">
        <f t="shared" si="5"/>
        <v>-5264454</v>
      </c>
      <c r="K56" s="50">
        <f t="shared" si="5"/>
        <v>69658</v>
      </c>
      <c r="L56" s="50">
        <f t="shared" si="5"/>
        <v>-479716</v>
      </c>
      <c r="M56" s="50">
        <f t="shared" si="5"/>
        <v>-3681710</v>
      </c>
      <c r="N56" s="50">
        <f t="shared" si="5"/>
        <v>-4091768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-9356222</v>
      </c>
      <c r="X56" s="50">
        <f t="shared" si="5"/>
        <v>-7588146</v>
      </c>
      <c r="Y56" s="50">
        <f t="shared" si="5"/>
        <v>-1768076</v>
      </c>
      <c r="Z56" s="51">
        <f>+IF(X56&lt;&gt;0,+(Y56/X56)*100,0)</f>
        <v>23.300500543874616</v>
      </c>
      <c r="AA56" s="48">
        <f>SUM(AA53:AA55)</f>
        <v>-15176140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803601</v>
      </c>
      <c r="D59" s="65">
        <f>SUM(D56:D58)</f>
        <v>0</v>
      </c>
      <c r="E59" s="66">
        <f t="shared" si="6"/>
        <v>-15176140</v>
      </c>
      <c r="F59" s="67">
        <f t="shared" si="6"/>
        <v>-15176140</v>
      </c>
      <c r="G59" s="67">
        <f t="shared" si="6"/>
        <v>-515751</v>
      </c>
      <c r="H59" s="67">
        <f t="shared" si="6"/>
        <v>26650</v>
      </c>
      <c r="I59" s="67">
        <f t="shared" si="6"/>
        <v>-4775353</v>
      </c>
      <c r="J59" s="67">
        <f t="shared" si="6"/>
        <v>-5264454</v>
      </c>
      <c r="K59" s="67">
        <f t="shared" si="6"/>
        <v>69658</v>
      </c>
      <c r="L59" s="67">
        <f t="shared" si="6"/>
        <v>-479716</v>
      </c>
      <c r="M59" s="67">
        <f t="shared" si="6"/>
        <v>-3681710</v>
      </c>
      <c r="N59" s="67">
        <f t="shared" si="6"/>
        <v>-4091768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-9356222</v>
      </c>
      <c r="X59" s="67">
        <f t="shared" si="6"/>
        <v>-7588146</v>
      </c>
      <c r="Y59" s="67">
        <f t="shared" si="6"/>
        <v>-1768076</v>
      </c>
      <c r="Z59" s="68">
        <f>+IF(X59&lt;&gt;0,+(Y59/X59)*100,0)</f>
        <v>23.300500543874616</v>
      </c>
      <c r="AA59" s="65">
        <f>SUM(AA56:AA58)</f>
        <v>-15176140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170741828</v>
      </c>
      <c r="D8" s="20"/>
      <c r="E8" s="21">
        <v>156157842</v>
      </c>
      <c r="F8" s="22">
        <v>156157842</v>
      </c>
      <c r="G8" s="22">
        <v>12728864</v>
      </c>
      <c r="H8" s="22">
        <v>18042008</v>
      </c>
      <c r="I8" s="22">
        <v>15623430</v>
      </c>
      <c r="J8" s="22">
        <v>46394302</v>
      </c>
      <c r="K8" s="22">
        <v>14028174</v>
      </c>
      <c r="L8" s="22">
        <v>15326161</v>
      </c>
      <c r="M8" s="22">
        <v>15428632</v>
      </c>
      <c r="N8" s="22">
        <v>44782967</v>
      </c>
      <c r="O8" s="22"/>
      <c r="P8" s="22"/>
      <c r="Q8" s="22"/>
      <c r="R8" s="22"/>
      <c r="S8" s="22"/>
      <c r="T8" s="22"/>
      <c r="U8" s="22"/>
      <c r="V8" s="22"/>
      <c r="W8" s="22">
        <v>91177269</v>
      </c>
      <c r="X8" s="22">
        <v>78078882</v>
      </c>
      <c r="Y8" s="22">
        <v>13098387</v>
      </c>
      <c r="Z8" s="23">
        <v>16.775838311824188</v>
      </c>
      <c r="AA8" s="20">
        <v>156157842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15245613</v>
      </c>
      <c r="D13" s="20"/>
      <c r="E13" s="21">
        <v>9375862</v>
      </c>
      <c r="F13" s="22">
        <v>9375860</v>
      </c>
      <c r="G13" s="22">
        <v>1261986</v>
      </c>
      <c r="H13" s="22">
        <v>1214230</v>
      </c>
      <c r="I13" s="22">
        <v>1267844</v>
      </c>
      <c r="J13" s="22">
        <v>3744060</v>
      </c>
      <c r="K13" s="22">
        <v>1198715</v>
      </c>
      <c r="L13" s="22">
        <v>1225721</v>
      </c>
      <c r="M13" s="22">
        <v>1241867</v>
      </c>
      <c r="N13" s="22">
        <v>3666303</v>
      </c>
      <c r="O13" s="22"/>
      <c r="P13" s="22"/>
      <c r="Q13" s="22"/>
      <c r="R13" s="22"/>
      <c r="S13" s="22"/>
      <c r="T13" s="22"/>
      <c r="U13" s="22"/>
      <c r="V13" s="22"/>
      <c r="W13" s="22">
        <v>7410363</v>
      </c>
      <c r="X13" s="22">
        <v>4687927</v>
      </c>
      <c r="Y13" s="22">
        <v>2722436</v>
      </c>
      <c r="Z13" s="23">
        <v>58.073344572131781</v>
      </c>
      <c r="AA13" s="20">
        <v>9375860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>
        <v>568</v>
      </c>
      <c r="F19" s="22">
        <v>568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282</v>
      </c>
      <c r="Y19" s="22">
        <v>-282</v>
      </c>
      <c r="Z19" s="23">
        <v>-100</v>
      </c>
      <c r="AA19" s="20">
        <v>568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>
        <v>1697990</v>
      </c>
      <c r="H25" s="22">
        <v>186151</v>
      </c>
      <c r="I25" s="22">
        <v>668299</v>
      </c>
      <c r="J25" s="22">
        <v>2552440</v>
      </c>
      <c r="K25" s="22"/>
      <c r="L25" s="22">
        <v>6117544</v>
      </c>
      <c r="M25" s="22">
        <v>2140971</v>
      </c>
      <c r="N25" s="22">
        <v>8258515</v>
      </c>
      <c r="O25" s="22"/>
      <c r="P25" s="22"/>
      <c r="Q25" s="22"/>
      <c r="R25" s="22"/>
      <c r="S25" s="22"/>
      <c r="T25" s="22"/>
      <c r="U25" s="22"/>
      <c r="V25" s="22"/>
      <c r="W25" s="22">
        <v>10810955</v>
      </c>
      <c r="X25" s="22"/>
      <c r="Y25" s="22">
        <v>10810955</v>
      </c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185987441</v>
      </c>
      <c r="D32" s="29">
        <f t="shared" ref="D32:Y32" si="0">SUM(D6:D31)</f>
        <v>0</v>
      </c>
      <c r="E32" s="30">
        <f t="shared" si="0"/>
        <v>165534272</v>
      </c>
      <c r="F32" s="31">
        <f t="shared" si="0"/>
        <v>165534270</v>
      </c>
      <c r="G32" s="31">
        <f t="shared" si="0"/>
        <v>15688840</v>
      </c>
      <c r="H32" s="31">
        <f t="shared" si="0"/>
        <v>19442389</v>
      </c>
      <c r="I32" s="31">
        <f t="shared" si="0"/>
        <v>17559573</v>
      </c>
      <c r="J32" s="31">
        <f t="shared" si="0"/>
        <v>52690802</v>
      </c>
      <c r="K32" s="31">
        <f t="shared" si="0"/>
        <v>15226889</v>
      </c>
      <c r="L32" s="31">
        <f t="shared" si="0"/>
        <v>22669426</v>
      </c>
      <c r="M32" s="31">
        <f t="shared" si="0"/>
        <v>18811470</v>
      </c>
      <c r="N32" s="31">
        <f t="shared" si="0"/>
        <v>56707785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109398587</v>
      </c>
      <c r="X32" s="31">
        <f t="shared" si="0"/>
        <v>82767091</v>
      </c>
      <c r="Y32" s="31">
        <f t="shared" si="0"/>
        <v>26631496</v>
      </c>
      <c r="Z32" s="32">
        <f>+IF(X32&lt;&gt;0,+(Y32/X32)*100,0)</f>
        <v>32.176431089018223</v>
      </c>
      <c r="AA32" s="29">
        <f>SUM(AA6:AA31)</f>
        <v>165534270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57631608</v>
      </c>
      <c r="F34" s="22">
        <v>57631608</v>
      </c>
      <c r="G34" s="22">
        <v>4135325</v>
      </c>
      <c r="H34" s="22">
        <v>3337417</v>
      </c>
      <c r="I34" s="22">
        <v>3050082</v>
      </c>
      <c r="J34" s="22">
        <v>10522824</v>
      </c>
      <c r="K34" s="22">
        <v>3994405</v>
      </c>
      <c r="L34" s="22">
        <v>3531240</v>
      </c>
      <c r="M34" s="22">
        <v>3677976</v>
      </c>
      <c r="N34" s="22">
        <v>11203621</v>
      </c>
      <c r="O34" s="22"/>
      <c r="P34" s="22"/>
      <c r="Q34" s="22"/>
      <c r="R34" s="22"/>
      <c r="S34" s="22"/>
      <c r="T34" s="22"/>
      <c r="U34" s="22"/>
      <c r="V34" s="22"/>
      <c r="W34" s="22">
        <v>21726445</v>
      </c>
      <c r="X34" s="22">
        <v>28815804</v>
      </c>
      <c r="Y34" s="22">
        <v>-7089359</v>
      </c>
      <c r="Z34" s="23">
        <v>-24.602329332889688</v>
      </c>
      <c r="AA34" s="20">
        <v>57631608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841301</v>
      </c>
      <c r="D37" s="20"/>
      <c r="E37" s="21">
        <v>44705</v>
      </c>
      <c r="F37" s="22">
        <v>44705</v>
      </c>
      <c r="G37" s="22"/>
      <c r="H37" s="22"/>
      <c r="I37" s="22"/>
      <c r="J37" s="22"/>
      <c r="K37" s="22"/>
      <c r="L37" s="22"/>
      <c r="M37" s="22">
        <v>28462</v>
      </c>
      <c r="N37" s="22">
        <v>28462</v>
      </c>
      <c r="O37" s="22"/>
      <c r="P37" s="22"/>
      <c r="Q37" s="22"/>
      <c r="R37" s="22"/>
      <c r="S37" s="22"/>
      <c r="T37" s="22"/>
      <c r="U37" s="22"/>
      <c r="V37" s="22"/>
      <c r="W37" s="22">
        <v>28462</v>
      </c>
      <c r="X37" s="22">
        <v>22356</v>
      </c>
      <c r="Y37" s="22">
        <v>6106</v>
      </c>
      <c r="Z37" s="23">
        <v>27.312578278761851</v>
      </c>
      <c r="AA37" s="20">
        <v>44705</v>
      </c>
    </row>
    <row r="38" spans="1:27" x14ac:dyDescent="0.25">
      <c r="A38" s="19" t="s">
        <v>64</v>
      </c>
      <c r="B38" s="15" t="s">
        <v>32</v>
      </c>
      <c r="C38" s="20">
        <v>25539986</v>
      </c>
      <c r="D38" s="20"/>
      <c r="E38" s="21">
        <v>7762803</v>
      </c>
      <c r="F38" s="22">
        <v>7762803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3881400</v>
      </c>
      <c r="Y38" s="22">
        <v>-3881400</v>
      </c>
      <c r="Z38" s="23">
        <v>-100</v>
      </c>
      <c r="AA38" s="20">
        <v>7762803</v>
      </c>
    </row>
    <row r="39" spans="1:27" x14ac:dyDescent="0.25">
      <c r="A39" s="19" t="s">
        <v>65</v>
      </c>
      <c r="B39" s="15" t="s">
        <v>32</v>
      </c>
      <c r="C39" s="20">
        <v>45695996</v>
      </c>
      <c r="D39" s="20"/>
      <c r="E39" s="21">
        <v>10238452</v>
      </c>
      <c r="F39" s="22">
        <v>10238452</v>
      </c>
      <c r="G39" s="22"/>
      <c r="H39" s="22"/>
      <c r="I39" s="22">
        <v>11388146</v>
      </c>
      <c r="J39" s="22">
        <v>11388146</v>
      </c>
      <c r="K39" s="22">
        <v>3803031</v>
      </c>
      <c r="L39" s="22">
        <v>3798606</v>
      </c>
      <c r="M39" s="22">
        <v>3791841</v>
      </c>
      <c r="N39" s="22">
        <v>11393478</v>
      </c>
      <c r="O39" s="22"/>
      <c r="P39" s="22"/>
      <c r="Q39" s="22"/>
      <c r="R39" s="22"/>
      <c r="S39" s="22"/>
      <c r="T39" s="22"/>
      <c r="U39" s="22"/>
      <c r="V39" s="22"/>
      <c r="W39" s="22">
        <v>22781624</v>
      </c>
      <c r="X39" s="22">
        <v>5119224</v>
      </c>
      <c r="Y39" s="22">
        <v>17662400</v>
      </c>
      <c r="Z39" s="23">
        <v>345.02104225171627</v>
      </c>
      <c r="AA39" s="20">
        <v>10238452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35200459</v>
      </c>
      <c r="D41" s="20"/>
      <c r="E41" s="21">
        <v>34084266</v>
      </c>
      <c r="F41" s="22">
        <v>34084266</v>
      </c>
      <c r="G41" s="22">
        <v>1476513</v>
      </c>
      <c r="H41" s="22">
        <v>186151</v>
      </c>
      <c r="I41" s="22">
        <v>1496629</v>
      </c>
      <c r="J41" s="22">
        <v>3159293</v>
      </c>
      <c r="K41" s="22">
        <v>45581</v>
      </c>
      <c r="L41" s="22">
        <v>6509746</v>
      </c>
      <c r="M41" s="22">
        <v>13370531</v>
      </c>
      <c r="N41" s="22">
        <v>19925858</v>
      </c>
      <c r="O41" s="22"/>
      <c r="P41" s="22"/>
      <c r="Q41" s="22"/>
      <c r="R41" s="22"/>
      <c r="S41" s="22"/>
      <c r="T41" s="22"/>
      <c r="U41" s="22"/>
      <c r="V41" s="22"/>
      <c r="W41" s="22">
        <v>23085151</v>
      </c>
      <c r="X41" s="22">
        <v>17042130</v>
      </c>
      <c r="Y41" s="22">
        <v>6043021</v>
      </c>
      <c r="Z41" s="23">
        <v>35.459305849679588</v>
      </c>
      <c r="AA41" s="20">
        <v>34084266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>
        <v>12447301</v>
      </c>
      <c r="F43" s="22">
        <v>12447301</v>
      </c>
      <c r="G43" s="22"/>
      <c r="H43" s="22"/>
      <c r="I43" s="22">
        <v>3565</v>
      </c>
      <c r="J43" s="22">
        <v>3565</v>
      </c>
      <c r="K43" s="22">
        <v>3424946</v>
      </c>
      <c r="L43" s="22">
        <v>1623494</v>
      </c>
      <c r="M43" s="22">
        <v>617083</v>
      </c>
      <c r="N43" s="22">
        <v>5665523</v>
      </c>
      <c r="O43" s="22"/>
      <c r="P43" s="22"/>
      <c r="Q43" s="22"/>
      <c r="R43" s="22"/>
      <c r="S43" s="22"/>
      <c r="T43" s="22"/>
      <c r="U43" s="22"/>
      <c r="V43" s="22"/>
      <c r="W43" s="22">
        <v>5669088</v>
      </c>
      <c r="X43" s="22">
        <v>6223650</v>
      </c>
      <c r="Y43" s="22">
        <v>-554562</v>
      </c>
      <c r="Z43" s="23">
        <v>-8.9105589163915067</v>
      </c>
      <c r="AA43" s="20">
        <v>12447301</v>
      </c>
    </row>
    <row r="44" spans="1:27" x14ac:dyDescent="0.25">
      <c r="A44" s="19" t="s">
        <v>69</v>
      </c>
      <c r="B44" s="15" t="s">
        <v>32</v>
      </c>
      <c r="C44" s="20">
        <v>222698</v>
      </c>
      <c r="D44" s="20"/>
      <c r="E44" s="21">
        <v>971043</v>
      </c>
      <c r="F44" s="22">
        <v>971043</v>
      </c>
      <c r="G44" s="22"/>
      <c r="H44" s="22"/>
      <c r="I44" s="22">
        <v>26565</v>
      </c>
      <c r="J44" s="22">
        <v>26565</v>
      </c>
      <c r="K44" s="22">
        <v>32773</v>
      </c>
      <c r="L44" s="22">
        <v>-30484</v>
      </c>
      <c r="M44" s="22">
        <v>30212</v>
      </c>
      <c r="N44" s="22">
        <v>32501</v>
      </c>
      <c r="O44" s="22"/>
      <c r="P44" s="22"/>
      <c r="Q44" s="22"/>
      <c r="R44" s="22"/>
      <c r="S44" s="22"/>
      <c r="T44" s="22"/>
      <c r="U44" s="22"/>
      <c r="V44" s="22"/>
      <c r="W44" s="22">
        <v>59066</v>
      </c>
      <c r="X44" s="22">
        <v>485514</v>
      </c>
      <c r="Y44" s="22">
        <v>-426448</v>
      </c>
      <c r="Z44" s="23">
        <v>-87.834336394007167</v>
      </c>
      <c r="AA44" s="20">
        <v>971043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107500440</v>
      </c>
      <c r="D47" s="29">
        <f t="shared" ref="D47:Y47" si="1">SUM(D34:D46)</f>
        <v>0</v>
      </c>
      <c r="E47" s="30">
        <f t="shared" si="1"/>
        <v>123180178</v>
      </c>
      <c r="F47" s="31">
        <f t="shared" si="1"/>
        <v>123180178</v>
      </c>
      <c r="G47" s="31">
        <f t="shared" si="1"/>
        <v>5611838</v>
      </c>
      <c r="H47" s="31">
        <f t="shared" si="1"/>
        <v>3523568</v>
      </c>
      <c r="I47" s="31">
        <f t="shared" si="1"/>
        <v>15964987</v>
      </c>
      <c r="J47" s="31">
        <f t="shared" si="1"/>
        <v>25100393</v>
      </c>
      <c r="K47" s="31">
        <f t="shared" si="1"/>
        <v>11300736</v>
      </c>
      <c r="L47" s="31">
        <f t="shared" si="1"/>
        <v>15432602</v>
      </c>
      <c r="M47" s="31">
        <f t="shared" si="1"/>
        <v>21516105</v>
      </c>
      <c r="N47" s="31">
        <f t="shared" si="1"/>
        <v>48249443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73349836</v>
      </c>
      <c r="X47" s="31">
        <f t="shared" si="1"/>
        <v>61590078</v>
      </c>
      <c r="Y47" s="31">
        <f t="shared" si="1"/>
        <v>11759758</v>
      </c>
      <c r="Z47" s="32">
        <f>+IF(X47&lt;&gt;0,+(Y47/X47)*100,0)</f>
        <v>19.093591665852415</v>
      </c>
      <c r="AA47" s="29">
        <f>SUM(AA34:AA46)</f>
        <v>123180178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78487001</v>
      </c>
      <c r="D48" s="39">
        <f t="shared" si="2"/>
        <v>0</v>
      </c>
      <c r="E48" s="40">
        <f t="shared" si="2"/>
        <v>42354094</v>
      </c>
      <c r="F48" s="41">
        <f t="shared" si="2"/>
        <v>42354092</v>
      </c>
      <c r="G48" s="41">
        <f t="shared" si="2"/>
        <v>10077002</v>
      </c>
      <c r="H48" s="41">
        <f t="shared" si="2"/>
        <v>15918821</v>
      </c>
      <c r="I48" s="41">
        <f t="shared" si="2"/>
        <v>1594586</v>
      </c>
      <c r="J48" s="41">
        <f t="shared" si="2"/>
        <v>27590409</v>
      </c>
      <c r="K48" s="41">
        <f t="shared" si="2"/>
        <v>3926153</v>
      </c>
      <c r="L48" s="41">
        <f t="shared" si="2"/>
        <v>7236824</v>
      </c>
      <c r="M48" s="41">
        <f t="shared" si="2"/>
        <v>-2704635</v>
      </c>
      <c r="N48" s="41">
        <f t="shared" si="2"/>
        <v>8458342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36048751</v>
      </c>
      <c r="X48" s="41">
        <f t="shared" si="2"/>
        <v>21177013</v>
      </c>
      <c r="Y48" s="41">
        <f t="shared" si="2"/>
        <v>14871738</v>
      </c>
      <c r="Z48" s="42">
        <f>+IF(X48&lt;&gt;0,+(Y48/X48)*100,0)</f>
        <v>70.225852909473119</v>
      </c>
      <c r="AA48" s="39">
        <f>+AA32-AA47</f>
        <v>42354092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48505000</v>
      </c>
      <c r="F49" s="22">
        <v>48505000</v>
      </c>
      <c r="G49" s="22"/>
      <c r="H49" s="22"/>
      <c r="I49" s="22"/>
      <c r="J49" s="22"/>
      <c r="K49" s="22">
        <v>27161944</v>
      </c>
      <c r="L49" s="22">
        <v>13756701</v>
      </c>
      <c r="M49" s="22">
        <v>6540992</v>
      </c>
      <c r="N49" s="22">
        <v>47459637</v>
      </c>
      <c r="O49" s="22"/>
      <c r="P49" s="22"/>
      <c r="Q49" s="22"/>
      <c r="R49" s="22"/>
      <c r="S49" s="22"/>
      <c r="T49" s="22"/>
      <c r="U49" s="22"/>
      <c r="V49" s="22"/>
      <c r="W49" s="22">
        <v>47459637</v>
      </c>
      <c r="X49" s="22">
        <v>24252498</v>
      </c>
      <c r="Y49" s="22">
        <v>23207139</v>
      </c>
      <c r="Z49" s="23">
        <v>95.689685243969507</v>
      </c>
      <c r="AA49" s="20">
        <v>48505000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78487001</v>
      </c>
      <c r="D51" s="48">
        <f t="shared" si="3"/>
        <v>0</v>
      </c>
      <c r="E51" s="49">
        <f t="shared" si="3"/>
        <v>90859094</v>
      </c>
      <c r="F51" s="50">
        <f t="shared" si="3"/>
        <v>90859092</v>
      </c>
      <c r="G51" s="50">
        <f t="shared" si="3"/>
        <v>10077002</v>
      </c>
      <c r="H51" s="50">
        <f t="shared" si="3"/>
        <v>15918821</v>
      </c>
      <c r="I51" s="50">
        <f t="shared" si="3"/>
        <v>1594586</v>
      </c>
      <c r="J51" s="50">
        <f t="shared" si="3"/>
        <v>27590409</v>
      </c>
      <c r="K51" s="50">
        <f t="shared" si="3"/>
        <v>31088097</v>
      </c>
      <c r="L51" s="50">
        <f t="shared" si="3"/>
        <v>20993525</v>
      </c>
      <c r="M51" s="50">
        <f t="shared" si="3"/>
        <v>3836357</v>
      </c>
      <c r="N51" s="50">
        <f t="shared" si="3"/>
        <v>55917979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83508388</v>
      </c>
      <c r="X51" s="50">
        <f t="shared" si="3"/>
        <v>45429511</v>
      </c>
      <c r="Y51" s="50">
        <f t="shared" si="3"/>
        <v>38078877</v>
      </c>
      <c r="Z51" s="51">
        <f>+IF(X51&lt;&gt;0,+(Y51/X51)*100,0)</f>
        <v>83.819693766899675</v>
      </c>
      <c r="AA51" s="48">
        <f>SUM(AA48:AA50)</f>
        <v>90859092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78487001</v>
      </c>
      <c r="D53" s="54">
        <f>+D51-D52</f>
        <v>0</v>
      </c>
      <c r="E53" s="55">
        <f t="shared" si="4"/>
        <v>90859094</v>
      </c>
      <c r="F53" s="56">
        <f t="shared" si="4"/>
        <v>90859092</v>
      </c>
      <c r="G53" s="56">
        <f t="shared" si="4"/>
        <v>10077002</v>
      </c>
      <c r="H53" s="56">
        <f t="shared" si="4"/>
        <v>15918821</v>
      </c>
      <c r="I53" s="56">
        <f t="shared" si="4"/>
        <v>1594586</v>
      </c>
      <c r="J53" s="56">
        <f t="shared" si="4"/>
        <v>27590409</v>
      </c>
      <c r="K53" s="56">
        <f t="shared" si="4"/>
        <v>31088097</v>
      </c>
      <c r="L53" s="56">
        <f t="shared" si="4"/>
        <v>20993525</v>
      </c>
      <c r="M53" s="56">
        <f t="shared" si="4"/>
        <v>3836357</v>
      </c>
      <c r="N53" s="56">
        <f t="shared" si="4"/>
        <v>55917979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83508388</v>
      </c>
      <c r="X53" s="56">
        <f t="shared" si="4"/>
        <v>45429511</v>
      </c>
      <c r="Y53" s="56">
        <f t="shared" si="4"/>
        <v>38078877</v>
      </c>
      <c r="Z53" s="57">
        <f>+IF(X53&lt;&gt;0,+(Y53/X53)*100,0)</f>
        <v>83.819693766899675</v>
      </c>
      <c r="AA53" s="54">
        <f>+AA51-AA52</f>
        <v>90859092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78487001</v>
      </c>
      <c r="D56" s="48">
        <f>SUM(D53:D55)</f>
        <v>0</v>
      </c>
      <c r="E56" s="49">
        <f t="shared" si="5"/>
        <v>90859094</v>
      </c>
      <c r="F56" s="50">
        <f t="shared" si="5"/>
        <v>90859092</v>
      </c>
      <c r="G56" s="50">
        <f t="shared" si="5"/>
        <v>10077002</v>
      </c>
      <c r="H56" s="50">
        <f t="shared" si="5"/>
        <v>15918821</v>
      </c>
      <c r="I56" s="50">
        <f t="shared" si="5"/>
        <v>1594586</v>
      </c>
      <c r="J56" s="50">
        <f t="shared" si="5"/>
        <v>27590409</v>
      </c>
      <c r="K56" s="50">
        <f t="shared" si="5"/>
        <v>31088097</v>
      </c>
      <c r="L56" s="50">
        <f t="shared" si="5"/>
        <v>20993525</v>
      </c>
      <c r="M56" s="50">
        <f t="shared" si="5"/>
        <v>3836357</v>
      </c>
      <c r="N56" s="50">
        <f t="shared" si="5"/>
        <v>55917979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83508388</v>
      </c>
      <c r="X56" s="50">
        <f t="shared" si="5"/>
        <v>45429511</v>
      </c>
      <c r="Y56" s="50">
        <f t="shared" si="5"/>
        <v>38078877</v>
      </c>
      <c r="Z56" s="51">
        <f>+IF(X56&lt;&gt;0,+(Y56/X56)*100,0)</f>
        <v>83.819693766899675</v>
      </c>
      <c r="AA56" s="48">
        <f>SUM(AA53:AA55)</f>
        <v>90859092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78487001</v>
      </c>
      <c r="D59" s="65">
        <f>SUM(D56:D58)</f>
        <v>0</v>
      </c>
      <c r="E59" s="66">
        <f t="shared" si="6"/>
        <v>90859094</v>
      </c>
      <c r="F59" s="67">
        <f t="shared" si="6"/>
        <v>90859092</v>
      </c>
      <c r="G59" s="67">
        <f t="shared" si="6"/>
        <v>10077002</v>
      </c>
      <c r="H59" s="67">
        <f t="shared" si="6"/>
        <v>15918821</v>
      </c>
      <c r="I59" s="67">
        <f t="shared" si="6"/>
        <v>1594586</v>
      </c>
      <c r="J59" s="67">
        <f t="shared" si="6"/>
        <v>27590409</v>
      </c>
      <c r="K59" s="67">
        <f t="shared" si="6"/>
        <v>31088097</v>
      </c>
      <c r="L59" s="67">
        <f t="shared" si="6"/>
        <v>20993525</v>
      </c>
      <c r="M59" s="67">
        <f t="shared" si="6"/>
        <v>3836357</v>
      </c>
      <c r="N59" s="67">
        <f t="shared" si="6"/>
        <v>55917979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83508388</v>
      </c>
      <c r="X59" s="67">
        <f t="shared" si="6"/>
        <v>45429511</v>
      </c>
      <c r="Y59" s="67">
        <f t="shared" si="6"/>
        <v>38078877</v>
      </c>
      <c r="Z59" s="68">
        <f>+IF(X59&lt;&gt;0,+(Y59/X59)*100,0)</f>
        <v>83.819693766899675</v>
      </c>
      <c r="AA59" s="65">
        <f>SUM(AA56:AA58)</f>
        <v>90859092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17609000</v>
      </c>
      <c r="D25" s="20"/>
      <c r="E25" s="21">
        <v>10100000</v>
      </c>
      <c r="F25" s="22">
        <v>10100000</v>
      </c>
      <c r="G25" s="22">
        <v>4208340</v>
      </c>
      <c r="H25" s="22"/>
      <c r="I25" s="22"/>
      <c r="J25" s="22">
        <v>4208340</v>
      </c>
      <c r="K25" s="22"/>
      <c r="L25" s="22"/>
      <c r="M25" s="22">
        <v>3366667</v>
      </c>
      <c r="N25" s="22">
        <v>3366667</v>
      </c>
      <c r="O25" s="22"/>
      <c r="P25" s="22"/>
      <c r="Q25" s="22"/>
      <c r="R25" s="22"/>
      <c r="S25" s="22"/>
      <c r="T25" s="22"/>
      <c r="U25" s="22"/>
      <c r="V25" s="22"/>
      <c r="W25" s="22">
        <v>7575007</v>
      </c>
      <c r="X25" s="22">
        <v>5050002</v>
      </c>
      <c r="Y25" s="22">
        <v>2525005</v>
      </c>
      <c r="Z25" s="23">
        <v>50.000079207889428</v>
      </c>
      <c r="AA25" s="20">
        <v>10100000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17609000</v>
      </c>
      <c r="D32" s="29">
        <f t="shared" ref="D32:Y32" si="0">SUM(D6:D31)</f>
        <v>0</v>
      </c>
      <c r="E32" s="30">
        <f t="shared" si="0"/>
        <v>10100000</v>
      </c>
      <c r="F32" s="31">
        <f t="shared" si="0"/>
        <v>10100000</v>
      </c>
      <c r="G32" s="31">
        <f t="shared" si="0"/>
        <v>4208340</v>
      </c>
      <c r="H32" s="31">
        <f t="shared" si="0"/>
        <v>0</v>
      </c>
      <c r="I32" s="31">
        <f t="shared" si="0"/>
        <v>0</v>
      </c>
      <c r="J32" s="31">
        <f t="shared" si="0"/>
        <v>4208340</v>
      </c>
      <c r="K32" s="31">
        <f t="shared" si="0"/>
        <v>0</v>
      </c>
      <c r="L32" s="31">
        <f t="shared" si="0"/>
        <v>0</v>
      </c>
      <c r="M32" s="31">
        <f t="shared" si="0"/>
        <v>3366667</v>
      </c>
      <c r="N32" s="31">
        <f t="shared" si="0"/>
        <v>3366667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7575007</v>
      </c>
      <c r="X32" s="31">
        <f t="shared" si="0"/>
        <v>5050002</v>
      </c>
      <c r="Y32" s="31">
        <f t="shared" si="0"/>
        <v>2525005</v>
      </c>
      <c r="Z32" s="32">
        <f>+IF(X32&lt;&gt;0,+(Y32/X32)*100,0)</f>
        <v>50.000079207889428</v>
      </c>
      <c r="AA32" s="29">
        <f>SUM(AA6:AA31)</f>
        <v>10100000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2570667</v>
      </c>
      <c r="D39" s="20"/>
      <c r="E39" s="21">
        <v>2438000</v>
      </c>
      <c r="F39" s="22">
        <v>2438000</v>
      </c>
      <c r="G39" s="22">
        <v>178330</v>
      </c>
      <c r="H39" s="22">
        <v>185930</v>
      </c>
      <c r="I39" s="22">
        <v>163658</v>
      </c>
      <c r="J39" s="22">
        <v>527918</v>
      </c>
      <c r="K39" s="22">
        <v>177222</v>
      </c>
      <c r="L39" s="22">
        <v>169798</v>
      </c>
      <c r="M39" s="22">
        <v>179448</v>
      </c>
      <c r="N39" s="22">
        <v>526468</v>
      </c>
      <c r="O39" s="22"/>
      <c r="P39" s="22"/>
      <c r="Q39" s="22"/>
      <c r="R39" s="22"/>
      <c r="S39" s="22"/>
      <c r="T39" s="22"/>
      <c r="U39" s="22"/>
      <c r="V39" s="22"/>
      <c r="W39" s="22">
        <v>1054386</v>
      </c>
      <c r="X39" s="22">
        <v>1219002</v>
      </c>
      <c r="Y39" s="22">
        <v>-164616</v>
      </c>
      <c r="Z39" s="23">
        <v>-13.504161601047414</v>
      </c>
      <c r="AA39" s="20">
        <v>2438000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21241714</v>
      </c>
      <c r="D41" s="20"/>
      <c r="E41" s="21">
        <v>18796000</v>
      </c>
      <c r="F41" s="22">
        <v>18796000</v>
      </c>
      <c r="G41" s="22"/>
      <c r="H41" s="22">
        <v>4887268</v>
      </c>
      <c r="I41" s="22"/>
      <c r="J41" s="22">
        <v>4887268</v>
      </c>
      <c r="K41" s="22"/>
      <c r="L41" s="22"/>
      <c r="M41" s="22">
        <v>1868922</v>
      </c>
      <c r="N41" s="22">
        <v>1868922</v>
      </c>
      <c r="O41" s="22"/>
      <c r="P41" s="22"/>
      <c r="Q41" s="22"/>
      <c r="R41" s="22"/>
      <c r="S41" s="22"/>
      <c r="T41" s="22"/>
      <c r="U41" s="22"/>
      <c r="V41" s="22"/>
      <c r="W41" s="22">
        <v>6756190</v>
      </c>
      <c r="X41" s="22">
        <v>7550006</v>
      </c>
      <c r="Y41" s="22">
        <v>-793816</v>
      </c>
      <c r="Z41" s="23">
        <v>-10.514110849713232</v>
      </c>
      <c r="AA41" s="20">
        <v>18796000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>
        <v>208000</v>
      </c>
      <c r="F45" s="22">
        <v>208000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103998</v>
      </c>
      <c r="Y45" s="22">
        <v>-103998</v>
      </c>
      <c r="Z45" s="23">
        <v>-100</v>
      </c>
      <c r="AA45" s="20">
        <v>208000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23812381</v>
      </c>
      <c r="D47" s="29">
        <f t="shared" ref="D47:Y47" si="1">SUM(D34:D46)</f>
        <v>0</v>
      </c>
      <c r="E47" s="30">
        <f t="shared" si="1"/>
        <v>21442000</v>
      </c>
      <c r="F47" s="31">
        <f t="shared" si="1"/>
        <v>21442000</v>
      </c>
      <c r="G47" s="31">
        <f t="shared" si="1"/>
        <v>178330</v>
      </c>
      <c r="H47" s="31">
        <f t="shared" si="1"/>
        <v>5073198</v>
      </c>
      <c r="I47" s="31">
        <f t="shared" si="1"/>
        <v>163658</v>
      </c>
      <c r="J47" s="31">
        <f t="shared" si="1"/>
        <v>5415186</v>
      </c>
      <c r="K47" s="31">
        <f t="shared" si="1"/>
        <v>177222</v>
      </c>
      <c r="L47" s="31">
        <f t="shared" si="1"/>
        <v>169798</v>
      </c>
      <c r="M47" s="31">
        <f t="shared" si="1"/>
        <v>2048370</v>
      </c>
      <c r="N47" s="31">
        <f t="shared" si="1"/>
        <v>2395390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7810576</v>
      </c>
      <c r="X47" s="31">
        <f t="shared" si="1"/>
        <v>8873006</v>
      </c>
      <c r="Y47" s="31">
        <f t="shared" si="1"/>
        <v>-1062430</v>
      </c>
      <c r="Z47" s="32">
        <f>+IF(X47&lt;&gt;0,+(Y47/X47)*100,0)</f>
        <v>-11.973732464510899</v>
      </c>
      <c r="AA47" s="29">
        <f>SUM(AA34:AA46)</f>
        <v>21442000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-6203381</v>
      </c>
      <c r="D48" s="39">
        <f t="shared" si="2"/>
        <v>0</v>
      </c>
      <c r="E48" s="40">
        <f t="shared" si="2"/>
        <v>-11342000</v>
      </c>
      <c r="F48" s="41">
        <f t="shared" si="2"/>
        <v>-11342000</v>
      </c>
      <c r="G48" s="41">
        <f t="shared" si="2"/>
        <v>4030010</v>
      </c>
      <c r="H48" s="41">
        <f t="shared" si="2"/>
        <v>-5073198</v>
      </c>
      <c r="I48" s="41">
        <f t="shared" si="2"/>
        <v>-163658</v>
      </c>
      <c r="J48" s="41">
        <f t="shared" si="2"/>
        <v>-1206846</v>
      </c>
      <c r="K48" s="41">
        <f t="shared" si="2"/>
        <v>-177222</v>
      </c>
      <c r="L48" s="41">
        <f t="shared" si="2"/>
        <v>-169798</v>
      </c>
      <c r="M48" s="41">
        <f t="shared" si="2"/>
        <v>1318297</v>
      </c>
      <c r="N48" s="41">
        <f t="shared" si="2"/>
        <v>971277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-235569</v>
      </c>
      <c r="X48" s="41">
        <f t="shared" si="2"/>
        <v>-3823004</v>
      </c>
      <c r="Y48" s="41">
        <f t="shared" si="2"/>
        <v>3587435</v>
      </c>
      <c r="Z48" s="42">
        <f>+IF(X48&lt;&gt;0,+(Y48/X48)*100,0)</f>
        <v>-93.838117877982867</v>
      </c>
      <c r="AA48" s="39">
        <f>+AA32-AA47</f>
        <v>-11342000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-6203381</v>
      </c>
      <c r="D51" s="48">
        <f t="shared" si="3"/>
        <v>0</v>
      </c>
      <c r="E51" s="49">
        <f t="shared" si="3"/>
        <v>-11342000</v>
      </c>
      <c r="F51" s="50">
        <f t="shared" si="3"/>
        <v>-11342000</v>
      </c>
      <c r="G51" s="50">
        <f t="shared" si="3"/>
        <v>4030010</v>
      </c>
      <c r="H51" s="50">
        <f t="shared" si="3"/>
        <v>-5073198</v>
      </c>
      <c r="I51" s="50">
        <f t="shared" si="3"/>
        <v>-163658</v>
      </c>
      <c r="J51" s="50">
        <f t="shared" si="3"/>
        <v>-1206846</v>
      </c>
      <c r="K51" s="50">
        <f t="shared" si="3"/>
        <v>-177222</v>
      </c>
      <c r="L51" s="50">
        <f t="shared" si="3"/>
        <v>-169798</v>
      </c>
      <c r="M51" s="50">
        <f t="shared" si="3"/>
        <v>1318297</v>
      </c>
      <c r="N51" s="50">
        <f t="shared" si="3"/>
        <v>971277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-235569</v>
      </c>
      <c r="X51" s="50">
        <f t="shared" si="3"/>
        <v>-3823004</v>
      </c>
      <c r="Y51" s="50">
        <f t="shared" si="3"/>
        <v>3587435</v>
      </c>
      <c r="Z51" s="51">
        <f>+IF(X51&lt;&gt;0,+(Y51/X51)*100,0)</f>
        <v>-93.838117877982867</v>
      </c>
      <c r="AA51" s="48">
        <f>SUM(AA48:AA50)</f>
        <v>-11342000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-6203381</v>
      </c>
      <c r="D53" s="54">
        <f>+D51-D52</f>
        <v>0</v>
      </c>
      <c r="E53" s="55">
        <f t="shared" si="4"/>
        <v>-11342000</v>
      </c>
      <c r="F53" s="56">
        <f t="shared" si="4"/>
        <v>-11342000</v>
      </c>
      <c r="G53" s="56">
        <f t="shared" si="4"/>
        <v>4030010</v>
      </c>
      <c r="H53" s="56">
        <f t="shared" si="4"/>
        <v>-5073198</v>
      </c>
      <c r="I53" s="56">
        <f t="shared" si="4"/>
        <v>-163658</v>
      </c>
      <c r="J53" s="56">
        <f t="shared" si="4"/>
        <v>-1206846</v>
      </c>
      <c r="K53" s="56">
        <f t="shared" si="4"/>
        <v>-177222</v>
      </c>
      <c r="L53" s="56">
        <f t="shared" si="4"/>
        <v>-169798</v>
      </c>
      <c r="M53" s="56">
        <f t="shared" si="4"/>
        <v>1318297</v>
      </c>
      <c r="N53" s="56">
        <f t="shared" si="4"/>
        <v>971277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-235569</v>
      </c>
      <c r="X53" s="56">
        <f t="shared" si="4"/>
        <v>-3823004</v>
      </c>
      <c r="Y53" s="56">
        <f t="shared" si="4"/>
        <v>3587435</v>
      </c>
      <c r="Z53" s="57">
        <f>+IF(X53&lt;&gt;0,+(Y53/X53)*100,0)</f>
        <v>-93.838117877982867</v>
      </c>
      <c r="AA53" s="54">
        <f>+AA51-AA52</f>
        <v>-11342000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-6203381</v>
      </c>
      <c r="D56" s="48">
        <f>SUM(D53:D55)</f>
        <v>0</v>
      </c>
      <c r="E56" s="49">
        <f t="shared" si="5"/>
        <v>-11342000</v>
      </c>
      <c r="F56" s="50">
        <f t="shared" si="5"/>
        <v>-11342000</v>
      </c>
      <c r="G56" s="50">
        <f t="shared" si="5"/>
        <v>4030010</v>
      </c>
      <c r="H56" s="50">
        <f t="shared" si="5"/>
        <v>-5073198</v>
      </c>
      <c r="I56" s="50">
        <f t="shared" si="5"/>
        <v>-163658</v>
      </c>
      <c r="J56" s="50">
        <f t="shared" si="5"/>
        <v>-1206846</v>
      </c>
      <c r="K56" s="50">
        <f t="shared" si="5"/>
        <v>-177222</v>
      </c>
      <c r="L56" s="50">
        <f t="shared" si="5"/>
        <v>-169798</v>
      </c>
      <c r="M56" s="50">
        <f t="shared" si="5"/>
        <v>1318297</v>
      </c>
      <c r="N56" s="50">
        <f t="shared" si="5"/>
        <v>971277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-235569</v>
      </c>
      <c r="X56" s="50">
        <f t="shared" si="5"/>
        <v>-3823004</v>
      </c>
      <c r="Y56" s="50">
        <f t="shared" si="5"/>
        <v>3587435</v>
      </c>
      <c r="Z56" s="51">
        <f>+IF(X56&lt;&gt;0,+(Y56/X56)*100,0)</f>
        <v>-93.838117877982867</v>
      </c>
      <c r="AA56" s="48">
        <f>SUM(AA53:AA55)</f>
        <v>-11342000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-6203381</v>
      </c>
      <c r="D59" s="65">
        <f>SUM(D56:D58)</f>
        <v>0</v>
      </c>
      <c r="E59" s="66">
        <f t="shared" si="6"/>
        <v>-11342000</v>
      </c>
      <c r="F59" s="67">
        <f t="shared" si="6"/>
        <v>-11342000</v>
      </c>
      <c r="G59" s="67">
        <f t="shared" si="6"/>
        <v>4030010</v>
      </c>
      <c r="H59" s="67">
        <f t="shared" si="6"/>
        <v>-5073198</v>
      </c>
      <c r="I59" s="67">
        <f t="shared" si="6"/>
        <v>-163658</v>
      </c>
      <c r="J59" s="67">
        <f t="shared" si="6"/>
        <v>-1206846</v>
      </c>
      <c r="K59" s="67">
        <f t="shared" si="6"/>
        <v>-177222</v>
      </c>
      <c r="L59" s="67">
        <f t="shared" si="6"/>
        <v>-169798</v>
      </c>
      <c r="M59" s="67">
        <f t="shared" si="6"/>
        <v>1318297</v>
      </c>
      <c r="N59" s="67">
        <f t="shared" si="6"/>
        <v>971277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-235569</v>
      </c>
      <c r="X59" s="67">
        <f t="shared" si="6"/>
        <v>-3823004</v>
      </c>
      <c r="Y59" s="67">
        <f t="shared" si="6"/>
        <v>3587435</v>
      </c>
      <c r="Z59" s="68">
        <f>+IF(X59&lt;&gt;0,+(Y59/X59)*100,0)</f>
        <v>-93.838117877982867</v>
      </c>
      <c r="AA59" s="65">
        <f>SUM(AA56:AA58)</f>
        <v>-11342000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28351146</v>
      </c>
      <c r="D8" s="20"/>
      <c r="E8" s="21">
        <v>33193560</v>
      </c>
      <c r="F8" s="22">
        <v>33193560</v>
      </c>
      <c r="G8" s="22">
        <v>2865884</v>
      </c>
      <c r="H8" s="22">
        <v>2435935</v>
      </c>
      <c r="I8" s="22">
        <v>3931484</v>
      </c>
      <c r="J8" s="22">
        <v>9233303</v>
      </c>
      <c r="K8" s="22">
        <v>2037976</v>
      </c>
      <c r="L8" s="22">
        <v>2433918</v>
      </c>
      <c r="M8" s="22">
        <v>2485517</v>
      </c>
      <c r="N8" s="22">
        <v>6957411</v>
      </c>
      <c r="O8" s="22"/>
      <c r="P8" s="22"/>
      <c r="Q8" s="22"/>
      <c r="R8" s="22"/>
      <c r="S8" s="22"/>
      <c r="T8" s="22"/>
      <c r="U8" s="22"/>
      <c r="V8" s="22"/>
      <c r="W8" s="22">
        <v>16190714</v>
      </c>
      <c r="X8" s="22">
        <v>16596780</v>
      </c>
      <c r="Y8" s="22">
        <v>-406066</v>
      </c>
      <c r="Z8" s="23">
        <v>-2.4466553150671393</v>
      </c>
      <c r="AA8" s="20">
        <v>33193560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28351146</v>
      </c>
      <c r="D32" s="29">
        <f t="shared" ref="D32:Y32" si="0">SUM(D6:D31)</f>
        <v>0</v>
      </c>
      <c r="E32" s="30">
        <f t="shared" si="0"/>
        <v>33193560</v>
      </c>
      <c r="F32" s="31">
        <f t="shared" si="0"/>
        <v>33193560</v>
      </c>
      <c r="G32" s="31">
        <f t="shared" si="0"/>
        <v>2865884</v>
      </c>
      <c r="H32" s="31">
        <f t="shared" si="0"/>
        <v>2435935</v>
      </c>
      <c r="I32" s="31">
        <f t="shared" si="0"/>
        <v>3931484</v>
      </c>
      <c r="J32" s="31">
        <f t="shared" si="0"/>
        <v>9233303</v>
      </c>
      <c r="K32" s="31">
        <f t="shared" si="0"/>
        <v>2037976</v>
      </c>
      <c r="L32" s="31">
        <f t="shared" si="0"/>
        <v>2433918</v>
      </c>
      <c r="M32" s="31">
        <f t="shared" si="0"/>
        <v>2485517</v>
      </c>
      <c r="N32" s="31">
        <f t="shared" si="0"/>
        <v>6957411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16190714</v>
      </c>
      <c r="X32" s="31">
        <f t="shared" si="0"/>
        <v>16596780</v>
      </c>
      <c r="Y32" s="31">
        <f t="shared" si="0"/>
        <v>-406066</v>
      </c>
      <c r="Z32" s="32">
        <f>+IF(X32&lt;&gt;0,+(Y32/X32)*100,0)</f>
        <v>-2.4466553150671393</v>
      </c>
      <c r="AA32" s="29">
        <f>SUM(AA6:AA31)</f>
        <v>33193560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19285973</v>
      </c>
      <c r="D34" s="20"/>
      <c r="E34" s="21">
        <v>15836916</v>
      </c>
      <c r="F34" s="22">
        <v>15836916</v>
      </c>
      <c r="G34" s="22">
        <v>1761322</v>
      </c>
      <c r="H34" s="22">
        <v>1475325</v>
      </c>
      <c r="I34" s="22">
        <v>1495529</v>
      </c>
      <c r="J34" s="22">
        <v>4732176</v>
      </c>
      <c r="K34" s="22">
        <v>1374505</v>
      </c>
      <c r="L34" s="22">
        <v>1410108</v>
      </c>
      <c r="M34" s="22">
        <v>1759869</v>
      </c>
      <c r="N34" s="22">
        <v>4544482</v>
      </c>
      <c r="O34" s="22"/>
      <c r="P34" s="22"/>
      <c r="Q34" s="22"/>
      <c r="R34" s="22"/>
      <c r="S34" s="22"/>
      <c r="T34" s="22"/>
      <c r="U34" s="22"/>
      <c r="V34" s="22"/>
      <c r="W34" s="22">
        <v>9276658</v>
      </c>
      <c r="X34" s="22">
        <v>7918458</v>
      </c>
      <c r="Y34" s="22">
        <v>1358200</v>
      </c>
      <c r="Z34" s="23">
        <v>17.152329405548404</v>
      </c>
      <c r="AA34" s="20">
        <v>15836916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3102204</v>
      </c>
      <c r="F38" s="22">
        <v>3102204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1551102</v>
      </c>
      <c r="Y38" s="22">
        <v>-1551102</v>
      </c>
      <c r="Z38" s="23">
        <v>-100</v>
      </c>
      <c r="AA38" s="20">
        <v>3102204</v>
      </c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>
        <v>5288663</v>
      </c>
      <c r="D40" s="20"/>
      <c r="E40" s="21">
        <v>5743908</v>
      </c>
      <c r="F40" s="22">
        <v>5743908</v>
      </c>
      <c r="G40" s="22"/>
      <c r="H40" s="22"/>
      <c r="I40" s="22"/>
      <c r="J40" s="22"/>
      <c r="K40" s="22">
        <v>3097213</v>
      </c>
      <c r="L40" s="22">
        <v>3071508</v>
      </c>
      <c r="M40" s="22"/>
      <c r="N40" s="22">
        <v>6168721</v>
      </c>
      <c r="O40" s="22"/>
      <c r="P40" s="22"/>
      <c r="Q40" s="22"/>
      <c r="R40" s="22"/>
      <c r="S40" s="22"/>
      <c r="T40" s="22"/>
      <c r="U40" s="22"/>
      <c r="V40" s="22"/>
      <c r="W40" s="22">
        <v>6168721</v>
      </c>
      <c r="X40" s="22">
        <v>2871954</v>
      </c>
      <c r="Y40" s="22">
        <v>3296767</v>
      </c>
      <c r="Z40" s="23">
        <v>114.7917759128454</v>
      </c>
      <c r="AA40" s="20">
        <v>5743908</v>
      </c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24574636</v>
      </c>
      <c r="D47" s="29">
        <f t="shared" ref="D47:Y47" si="1">SUM(D34:D46)</f>
        <v>0</v>
      </c>
      <c r="E47" s="30">
        <f t="shared" si="1"/>
        <v>24683028</v>
      </c>
      <c r="F47" s="31">
        <f t="shared" si="1"/>
        <v>24683028</v>
      </c>
      <c r="G47" s="31">
        <f t="shared" si="1"/>
        <v>1761322</v>
      </c>
      <c r="H47" s="31">
        <f t="shared" si="1"/>
        <v>1475325</v>
      </c>
      <c r="I47" s="31">
        <f t="shared" si="1"/>
        <v>1495529</v>
      </c>
      <c r="J47" s="31">
        <f t="shared" si="1"/>
        <v>4732176</v>
      </c>
      <c r="K47" s="31">
        <f t="shared" si="1"/>
        <v>4471718</v>
      </c>
      <c r="L47" s="31">
        <f t="shared" si="1"/>
        <v>4481616</v>
      </c>
      <c r="M47" s="31">
        <f t="shared" si="1"/>
        <v>1759869</v>
      </c>
      <c r="N47" s="31">
        <f t="shared" si="1"/>
        <v>10713203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15445379</v>
      </c>
      <c r="X47" s="31">
        <f t="shared" si="1"/>
        <v>12341514</v>
      </c>
      <c r="Y47" s="31">
        <f t="shared" si="1"/>
        <v>3103865</v>
      </c>
      <c r="Z47" s="32">
        <f>+IF(X47&lt;&gt;0,+(Y47/X47)*100,0)</f>
        <v>25.149791184452734</v>
      </c>
      <c r="AA47" s="29">
        <f>SUM(AA34:AA46)</f>
        <v>24683028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3776510</v>
      </c>
      <c r="D48" s="39">
        <f t="shared" si="2"/>
        <v>0</v>
      </c>
      <c r="E48" s="40">
        <f t="shared" si="2"/>
        <v>8510532</v>
      </c>
      <c r="F48" s="41">
        <f t="shared" si="2"/>
        <v>8510532</v>
      </c>
      <c r="G48" s="41">
        <f t="shared" si="2"/>
        <v>1104562</v>
      </c>
      <c r="H48" s="41">
        <f t="shared" si="2"/>
        <v>960610</v>
      </c>
      <c r="I48" s="41">
        <f t="shared" si="2"/>
        <v>2435955</v>
      </c>
      <c r="J48" s="41">
        <f t="shared" si="2"/>
        <v>4501127</v>
      </c>
      <c r="K48" s="41">
        <f t="shared" si="2"/>
        <v>-2433742</v>
      </c>
      <c r="L48" s="41">
        <f t="shared" si="2"/>
        <v>-2047698</v>
      </c>
      <c r="M48" s="41">
        <f t="shared" si="2"/>
        <v>725648</v>
      </c>
      <c r="N48" s="41">
        <f t="shared" si="2"/>
        <v>-3755792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745335</v>
      </c>
      <c r="X48" s="41">
        <f t="shared" si="2"/>
        <v>4255266</v>
      </c>
      <c r="Y48" s="41">
        <f t="shared" si="2"/>
        <v>-3509931</v>
      </c>
      <c r="Z48" s="42">
        <f>+IF(X48&lt;&gt;0,+(Y48/X48)*100,0)</f>
        <v>-82.484408730265045</v>
      </c>
      <c r="AA48" s="39">
        <f>+AA32-AA47</f>
        <v>8510532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3776510</v>
      </c>
      <c r="D51" s="48">
        <f t="shared" si="3"/>
        <v>0</v>
      </c>
      <c r="E51" s="49">
        <f t="shared" si="3"/>
        <v>8510532</v>
      </c>
      <c r="F51" s="50">
        <f t="shared" si="3"/>
        <v>8510532</v>
      </c>
      <c r="G51" s="50">
        <f t="shared" si="3"/>
        <v>1104562</v>
      </c>
      <c r="H51" s="50">
        <f t="shared" si="3"/>
        <v>960610</v>
      </c>
      <c r="I51" s="50">
        <f t="shared" si="3"/>
        <v>2435955</v>
      </c>
      <c r="J51" s="50">
        <f t="shared" si="3"/>
        <v>4501127</v>
      </c>
      <c r="K51" s="50">
        <f t="shared" si="3"/>
        <v>-2433742</v>
      </c>
      <c r="L51" s="50">
        <f t="shared" si="3"/>
        <v>-2047698</v>
      </c>
      <c r="M51" s="50">
        <f t="shared" si="3"/>
        <v>725648</v>
      </c>
      <c r="N51" s="50">
        <f t="shared" si="3"/>
        <v>-3755792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745335</v>
      </c>
      <c r="X51" s="50">
        <f t="shared" si="3"/>
        <v>4255266</v>
      </c>
      <c r="Y51" s="50">
        <f t="shared" si="3"/>
        <v>-3509931</v>
      </c>
      <c r="Z51" s="51">
        <f>+IF(X51&lt;&gt;0,+(Y51/X51)*100,0)</f>
        <v>-82.484408730265045</v>
      </c>
      <c r="AA51" s="48">
        <f>SUM(AA48:AA50)</f>
        <v>8510532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3776510</v>
      </c>
      <c r="D53" s="54">
        <f>+D51-D52</f>
        <v>0</v>
      </c>
      <c r="E53" s="55">
        <f t="shared" si="4"/>
        <v>8510532</v>
      </c>
      <c r="F53" s="56">
        <f t="shared" si="4"/>
        <v>8510532</v>
      </c>
      <c r="G53" s="56">
        <f t="shared" si="4"/>
        <v>1104562</v>
      </c>
      <c r="H53" s="56">
        <f t="shared" si="4"/>
        <v>960610</v>
      </c>
      <c r="I53" s="56">
        <f t="shared" si="4"/>
        <v>2435955</v>
      </c>
      <c r="J53" s="56">
        <f t="shared" si="4"/>
        <v>4501127</v>
      </c>
      <c r="K53" s="56">
        <f t="shared" si="4"/>
        <v>-2433742</v>
      </c>
      <c r="L53" s="56">
        <f t="shared" si="4"/>
        <v>-2047698</v>
      </c>
      <c r="M53" s="56">
        <f t="shared" si="4"/>
        <v>725648</v>
      </c>
      <c r="N53" s="56">
        <f t="shared" si="4"/>
        <v>-3755792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745335</v>
      </c>
      <c r="X53" s="56">
        <f t="shared" si="4"/>
        <v>4255266</v>
      </c>
      <c r="Y53" s="56">
        <f t="shared" si="4"/>
        <v>-3509931</v>
      </c>
      <c r="Z53" s="57">
        <f>+IF(X53&lt;&gt;0,+(Y53/X53)*100,0)</f>
        <v>-82.484408730265045</v>
      </c>
      <c r="AA53" s="54">
        <f>+AA51-AA52</f>
        <v>8510532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3776510</v>
      </c>
      <c r="D56" s="48">
        <f>SUM(D53:D55)</f>
        <v>0</v>
      </c>
      <c r="E56" s="49">
        <f t="shared" si="5"/>
        <v>8510532</v>
      </c>
      <c r="F56" s="50">
        <f t="shared" si="5"/>
        <v>8510532</v>
      </c>
      <c r="G56" s="50">
        <f t="shared" si="5"/>
        <v>1104562</v>
      </c>
      <c r="H56" s="50">
        <f t="shared" si="5"/>
        <v>960610</v>
      </c>
      <c r="I56" s="50">
        <f t="shared" si="5"/>
        <v>2435955</v>
      </c>
      <c r="J56" s="50">
        <f t="shared" si="5"/>
        <v>4501127</v>
      </c>
      <c r="K56" s="50">
        <f t="shared" si="5"/>
        <v>-2433742</v>
      </c>
      <c r="L56" s="50">
        <f t="shared" si="5"/>
        <v>-2047698</v>
      </c>
      <c r="M56" s="50">
        <f t="shared" si="5"/>
        <v>725648</v>
      </c>
      <c r="N56" s="50">
        <f t="shared" si="5"/>
        <v>-3755792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745335</v>
      </c>
      <c r="X56" s="50">
        <f t="shared" si="5"/>
        <v>4255266</v>
      </c>
      <c r="Y56" s="50">
        <f t="shared" si="5"/>
        <v>-3509931</v>
      </c>
      <c r="Z56" s="51">
        <f>+IF(X56&lt;&gt;0,+(Y56/X56)*100,0)</f>
        <v>-82.484408730265045</v>
      </c>
      <c r="AA56" s="48">
        <f>SUM(AA53:AA55)</f>
        <v>8510532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3776510</v>
      </c>
      <c r="D59" s="65">
        <f>SUM(D56:D58)</f>
        <v>0</v>
      </c>
      <c r="E59" s="66">
        <f t="shared" si="6"/>
        <v>8510532</v>
      </c>
      <c r="F59" s="67">
        <f t="shared" si="6"/>
        <v>8510532</v>
      </c>
      <c r="G59" s="67">
        <f t="shared" si="6"/>
        <v>1104562</v>
      </c>
      <c r="H59" s="67">
        <f t="shared" si="6"/>
        <v>960610</v>
      </c>
      <c r="I59" s="67">
        <f t="shared" si="6"/>
        <v>2435955</v>
      </c>
      <c r="J59" s="67">
        <f t="shared" si="6"/>
        <v>4501127</v>
      </c>
      <c r="K59" s="67">
        <f t="shared" si="6"/>
        <v>-2433742</v>
      </c>
      <c r="L59" s="67">
        <f t="shared" si="6"/>
        <v>-2047698</v>
      </c>
      <c r="M59" s="67">
        <f t="shared" si="6"/>
        <v>725648</v>
      </c>
      <c r="N59" s="67">
        <f t="shared" si="6"/>
        <v>-3755792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745335</v>
      </c>
      <c r="X59" s="67">
        <f t="shared" si="6"/>
        <v>4255266</v>
      </c>
      <c r="Y59" s="67">
        <f t="shared" si="6"/>
        <v>-3509931</v>
      </c>
      <c r="Z59" s="68">
        <f>+IF(X59&lt;&gt;0,+(Y59/X59)*100,0)</f>
        <v>-82.484408730265045</v>
      </c>
      <c r="AA59" s="65">
        <f>SUM(AA56:AA58)</f>
        <v>8510532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25107942</v>
      </c>
      <c r="D8" s="20"/>
      <c r="E8" s="21">
        <v>29030643</v>
      </c>
      <c r="F8" s="22">
        <v>29030643</v>
      </c>
      <c r="G8" s="22">
        <v>2531189</v>
      </c>
      <c r="H8" s="22">
        <v>2532025</v>
      </c>
      <c r="I8" s="22">
        <v>2535193</v>
      </c>
      <c r="J8" s="22">
        <v>7598407</v>
      </c>
      <c r="K8" s="22">
        <v>2477983</v>
      </c>
      <c r="L8" s="22">
        <v>2508721</v>
      </c>
      <c r="M8" s="22">
        <v>2512544</v>
      </c>
      <c r="N8" s="22">
        <v>7499248</v>
      </c>
      <c r="O8" s="22"/>
      <c r="P8" s="22"/>
      <c r="Q8" s="22"/>
      <c r="R8" s="22"/>
      <c r="S8" s="22"/>
      <c r="T8" s="22"/>
      <c r="U8" s="22"/>
      <c r="V8" s="22"/>
      <c r="W8" s="22">
        <v>15097655</v>
      </c>
      <c r="X8" s="22">
        <v>14515320</v>
      </c>
      <c r="Y8" s="22">
        <v>582335</v>
      </c>
      <c r="Z8" s="23">
        <v>4.011864705704042</v>
      </c>
      <c r="AA8" s="20">
        <v>29030643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8323616</v>
      </c>
      <c r="D13" s="20"/>
      <c r="E13" s="21">
        <v>5827547</v>
      </c>
      <c r="F13" s="22">
        <v>5827547</v>
      </c>
      <c r="G13" s="22">
        <v>791325</v>
      </c>
      <c r="H13" s="22">
        <v>809622</v>
      </c>
      <c r="I13" s="22">
        <v>832775</v>
      </c>
      <c r="J13" s="22">
        <v>2433722</v>
      </c>
      <c r="K13" s="22">
        <v>755067</v>
      </c>
      <c r="L13" s="22">
        <v>830391</v>
      </c>
      <c r="M13" s="22">
        <v>847000</v>
      </c>
      <c r="N13" s="22">
        <v>2432458</v>
      </c>
      <c r="O13" s="22"/>
      <c r="P13" s="22"/>
      <c r="Q13" s="22"/>
      <c r="R13" s="22"/>
      <c r="S13" s="22"/>
      <c r="T13" s="22"/>
      <c r="U13" s="22"/>
      <c r="V13" s="22"/>
      <c r="W13" s="22">
        <v>4866180</v>
      </c>
      <c r="X13" s="22">
        <v>2913774</v>
      </c>
      <c r="Y13" s="22">
        <v>1952406</v>
      </c>
      <c r="Z13" s="23">
        <v>67.006089010335046</v>
      </c>
      <c r="AA13" s="20">
        <v>5827547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4812</v>
      </c>
      <c r="D19" s="20"/>
      <c r="E19" s="21">
        <v>40658</v>
      </c>
      <c r="F19" s="22">
        <v>40658</v>
      </c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>
        <v>20328</v>
      </c>
      <c r="Y19" s="22">
        <v>-20328</v>
      </c>
      <c r="Z19" s="23">
        <v>-100</v>
      </c>
      <c r="AA19" s="20">
        <v>40658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33436370</v>
      </c>
      <c r="D32" s="29">
        <f t="shared" ref="D32:Y32" si="0">SUM(D6:D31)</f>
        <v>0</v>
      </c>
      <c r="E32" s="30">
        <f t="shared" si="0"/>
        <v>34898848</v>
      </c>
      <c r="F32" s="31">
        <f t="shared" si="0"/>
        <v>34898848</v>
      </c>
      <c r="G32" s="31">
        <f t="shared" si="0"/>
        <v>3322514</v>
      </c>
      <c r="H32" s="31">
        <f t="shared" si="0"/>
        <v>3341647</v>
      </c>
      <c r="I32" s="31">
        <f t="shared" si="0"/>
        <v>3367968</v>
      </c>
      <c r="J32" s="31">
        <f t="shared" si="0"/>
        <v>10032129</v>
      </c>
      <c r="K32" s="31">
        <f t="shared" si="0"/>
        <v>3233050</v>
      </c>
      <c r="L32" s="31">
        <f t="shared" si="0"/>
        <v>3339112</v>
      </c>
      <c r="M32" s="31">
        <f t="shared" si="0"/>
        <v>3359544</v>
      </c>
      <c r="N32" s="31">
        <f t="shared" si="0"/>
        <v>9931706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19963835</v>
      </c>
      <c r="X32" s="31">
        <f t="shared" si="0"/>
        <v>17449422</v>
      </c>
      <c r="Y32" s="31">
        <f t="shared" si="0"/>
        <v>2514413</v>
      </c>
      <c r="Z32" s="32">
        <f>+IF(X32&lt;&gt;0,+(Y32/X32)*100,0)</f>
        <v>14.409720849206353</v>
      </c>
      <c r="AA32" s="29">
        <f>SUM(AA6:AA31)</f>
        <v>34898848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17340885</v>
      </c>
      <c r="D34" s="20"/>
      <c r="E34" s="21">
        <v>18535424</v>
      </c>
      <c r="F34" s="22">
        <v>18535424</v>
      </c>
      <c r="G34" s="22">
        <v>1465315</v>
      </c>
      <c r="H34" s="22">
        <v>1497298</v>
      </c>
      <c r="I34" s="22">
        <v>1617736</v>
      </c>
      <c r="J34" s="22">
        <v>4580349</v>
      </c>
      <c r="K34" s="22">
        <v>1855961</v>
      </c>
      <c r="L34" s="22">
        <v>1633418</v>
      </c>
      <c r="M34" s="22">
        <v>1657337</v>
      </c>
      <c r="N34" s="22">
        <v>5146716</v>
      </c>
      <c r="O34" s="22"/>
      <c r="P34" s="22"/>
      <c r="Q34" s="22"/>
      <c r="R34" s="22"/>
      <c r="S34" s="22"/>
      <c r="T34" s="22"/>
      <c r="U34" s="22"/>
      <c r="V34" s="22"/>
      <c r="W34" s="22">
        <v>9727065</v>
      </c>
      <c r="X34" s="22">
        <v>9267708</v>
      </c>
      <c r="Y34" s="22">
        <v>459357</v>
      </c>
      <c r="Z34" s="23">
        <v>4.9565329421254969</v>
      </c>
      <c r="AA34" s="20">
        <v>18535424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2462946</v>
      </c>
      <c r="D37" s="20"/>
      <c r="E37" s="21">
        <v>2631759</v>
      </c>
      <c r="F37" s="22">
        <v>2631759</v>
      </c>
      <c r="G37" s="22">
        <v>17166</v>
      </c>
      <c r="H37" s="22">
        <v>226675</v>
      </c>
      <c r="I37" s="22">
        <v>332973</v>
      </c>
      <c r="J37" s="22">
        <v>576814</v>
      </c>
      <c r="K37" s="22">
        <v>490774</v>
      </c>
      <c r="L37" s="22">
        <v>392397</v>
      </c>
      <c r="M37" s="22">
        <v>83322</v>
      </c>
      <c r="N37" s="22">
        <v>966493</v>
      </c>
      <c r="O37" s="22"/>
      <c r="P37" s="22"/>
      <c r="Q37" s="22"/>
      <c r="R37" s="22"/>
      <c r="S37" s="22"/>
      <c r="T37" s="22"/>
      <c r="U37" s="22"/>
      <c r="V37" s="22"/>
      <c r="W37" s="22">
        <v>1543307</v>
      </c>
      <c r="X37" s="22">
        <v>1315878</v>
      </c>
      <c r="Y37" s="22">
        <v>227429</v>
      </c>
      <c r="Z37" s="23">
        <v>17.283441170078078</v>
      </c>
      <c r="AA37" s="20">
        <v>2631759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5545079</v>
      </c>
      <c r="D39" s="20"/>
      <c r="E39" s="21">
        <v>6380653</v>
      </c>
      <c r="F39" s="22">
        <v>6380653</v>
      </c>
      <c r="G39" s="22"/>
      <c r="H39" s="22"/>
      <c r="I39" s="22">
        <v>1391283</v>
      </c>
      <c r="J39" s="22">
        <v>1391283</v>
      </c>
      <c r="K39" s="22">
        <v>459488</v>
      </c>
      <c r="L39" s="22">
        <v>439691</v>
      </c>
      <c r="M39" s="22">
        <v>458573</v>
      </c>
      <c r="N39" s="22">
        <v>1357752</v>
      </c>
      <c r="O39" s="22"/>
      <c r="P39" s="22"/>
      <c r="Q39" s="22"/>
      <c r="R39" s="22"/>
      <c r="S39" s="22"/>
      <c r="T39" s="22"/>
      <c r="U39" s="22"/>
      <c r="V39" s="22"/>
      <c r="W39" s="22">
        <v>2749035</v>
      </c>
      <c r="X39" s="22">
        <v>3190333</v>
      </c>
      <c r="Y39" s="22">
        <v>-441298</v>
      </c>
      <c r="Z39" s="23">
        <v>-13.832349162297477</v>
      </c>
      <c r="AA39" s="20">
        <v>6380653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3842375</v>
      </c>
      <c r="D41" s="20"/>
      <c r="E41" s="21">
        <v>7667225</v>
      </c>
      <c r="F41" s="22">
        <v>7667225</v>
      </c>
      <c r="G41" s="22"/>
      <c r="H41" s="22">
        <v>204382</v>
      </c>
      <c r="I41" s="22">
        <v>336912</v>
      </c>
      <c r="J41" s="22">
        <v>541294</v>
      </c>
      <c r="K41" s="22">
        <v>221523</v>
      </c>
      <c r="L41" s="22">
        <v>112330</v>
      </c>
      <c r="M41" s="22">
        <v>526280</v>
      </c>
      <c r="N41" s="22">
        <v>860133</v>
      </c>
      <c r="O41" s="22"/>
      <c r="P41" s="22"/>
      <c r="Q41" s="22"/>
      <c r="R41" s="22"/>
      <c r="S41" s="22"/>
      <c r="T41" s="22"/>
      <c r="U41" s="22"/>
      <c r="V41" s="22"/>
      <c r="W41" s="22">
        <v>1401427</v>
      </c>
      <c r="X41" s="22">
        <v>3833618</v>
      </c>
      <c r="Y41" s="22">
        <v>-2432191</v>
      </c>
      <c r="Z41" s="23">
        <v>-63.443749481560239</v>
      </c>
      <c r="AA41" s="20">
        <v>7667225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357320</v>
      </c>
      <c r="D44" s="20"/>
      <c r="E44" s="21">
        <v>460597</v>
      </c>
      <c r="F44" s="22">
        <v>460597</v>
      </c>
      <c r="G44" s="22">
        <v>18787</v>
      </c>
      <c r="H44" s="22">
        <v>45507</v>
      </c>
      <c r="I44" s="22">
        <v>42889</v>
      </c>
      <c r="J44" s="22">
        <v>107183</v>
      </c>
      <c r="K44" s="22">
        <v>48357</v>
      </c>
      <c r="L44" s="22">
        <v>29024</v>
      </c>
      <c r="M44" s="22">
        <v>38550</v>
      </c>
      <c r="N44" s="22">
        <v>115931</v>
      </c>
      <c r="O44" s="22"/>
      <c r="P44" s="22"/>
      <c r="Q44" s="22"/>
      <c r="R44" s="22"/>
      <c r="S44" s="22"/>
      <c r="T44" s="22"/>
      <c r="U44" s="22"/>
      <c r="V44" s="22"/>
      <c r="W44" s="22">
        <v>223114</v>
      </c>
      <c r="X44" s="22">
        <v>230292</v>
      </c>
      <c r="Y44" s="22">
        <v>-7178</v>
      </c>
      <c r="Z44" s="23">
        <v>-3.1169124415958871</v>
      </c>
      <c r="AA44" s="20">
        <v>460597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29548605</v>
      </c>
      <c r="D47" s="29">
        <f t="shared" ref="D47:Y47" si="1">SUM(D34:D46)</f>
        <v>0</v>
      </c>
      <c r="E47" s="30">
        <f t="shared" si="1"/>
        <v>35675658</v>
      </c>
      <c r="F47" s="31">
        <f t="shared" si="1"/>
        <v>35675658</v>
      </c>
      <c r="G47" s="31">
        <f t="shared" si="1"/>
        <v>1501268</v>
      </c>
      <c r="H47" s="31">
        <f t="shared" si="1"/>
        <v>1973862</v>
      </c>
      <c r="I47" s="31">
        <f t="shared" si="1"/>
        <v>3721793</v>
      </c>
      <c r="J47" s="31">
        <f t="shared" si="1"/>
        <v>7196923</v>
      </c>
      <c r="K47" s="31">
        <f t="shared" si="1"/>
        <v>3076103</v>
      </c>
      <c r="L47" s="31">
        <f t="shared" si="1"/>
        <v>2606860</v>
      </c>
      <c r="M47" s="31">
        <f t="shared" si="1"/>
        <v>2764062</v>
      </c>
      <c r="N47" s="31">
        <f t="shared" si="1"/>
        <v>8447025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15643948</v>
      </c>
      <c r="X47" s="31">
        <f t="shared" si="1"/>
        <v>17837829</v>
      </c>
      <c r="Y47" s="31">
        <f t="shared" si="1"/>
        <v>-2193881</v>
      </c>
      <c r="Z47" s="32">
        <f>+IF(X47&lt;&gt;0,+(Y47/X47)*100,0)</f>
        <v>-12.29903594209811</v>
      </c>
      <c r="AA47" s="29">
        <f>SUM(AA34:AA46)</f>
        <v>35675658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3887765</v>
      </c>
      <c r="D48" s="39">
        <f t="shared" si="2"/>
        <v>0</v>
      </c>
      <c r="E48" s="40">
        <f t="shared" si="2"/>
        <v>-776810</v>
      </c>
      <c r="F48" s="41">
        <f t="shared" si="2"/>
        <v>-776810</v>
      </c>
      <c r="G48" s="41">
        <f t="shared" si="2"/>
        <v>1821246</v>
      </c>
      <c r="H48" s="41">
        <f t="shared" si="2"/>
        <v>1367785</v>
      </c>
      <c r="I48" s="41">
        <f t="shared" si="2"/>
        <v>-353825</v>
      </c>
      <c r="J48" s="41">
        <f t="shared" si="2"/>
        <v>2835206</v>
      </c>
      <c r="K48" s="41">
        <f t="shared" si="2"/>
        <v>156947</v>
      </c>
      <c r="L48" s="41">
        <f t="shared" si="2"/>
        <v>732252</v>
      </c>
      <c r="M48" s="41">
        <f t="shared" si="2"/>
        <v>595482</v>
      </c>
      <c r="N48" s="41">
        <f t="shared" si="2"/>
        <v>1484681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4319887</v>
      </c>
      <c r="X48" s="41">
        <f t="shared" si="2"/>
        <v>-388407</v>
      </c>
      <c r="Y48" s="41">
        <f t="shared" si="2"/>
        <v>4708294</v>
      </c>
      <c r="Z48" s="42">
        <f>+IF(X48&lt;&gt;0,+(Y48/X48)*100,0)</f>
        <v>-1212.2062681671546</v>
      </c>
      <c r="AA48" s="39">
        <f>+AA32-AA47</f>
        <v>-776810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3887765</v>
      </c>
      <c r="D51" s="48">
        <f t="shared" si="3"/>
        <v>0</v>
      </c>
      <c r="E51" s="49">
        <f t="shared" si="3"/>
        <v>-776810</v>
      </c>
      <c r="F51" s="50">
        <f t="shared" si="3"/>
        <v>-776810</v>
      </c>
      <c r="G51" s="50">
        <f t="shared" si="3"/>
        <v>1821246</v>
      </c>
      <c r="H51" s="50">
        <f t="shared" si="3"/>
        <v>1367785</v>
      </c>
      <c r="I51" s="50">
        <f t="shared" si="3"/>
        <v>-353825</v>
      </c>
      <c r="J51" s="50">
        <f t="shared" si="3"/>
        <v>2835206</v>
      </c>
      <c r="K51" s="50">
        <f t="shared" si="3"/>
        <v>156947</v>
      </c>
      <c r="L51" s="50">
        <f t="shared" si="3"/>
        <v>732252</v>
      </c>
      <c r="M51" s="50">
        <f t="shared" si="3"/>
        <v>595482</v>
      </c>
      <c r="N51" s="50">
        <f t="shared" si="3"/>
        <v>1484681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4319887</v>
      </c>
      <c r="X51" s="50">
        <f t="shared" si="3"/>
        <v>-388407</v>
      </c>
      <c r="Y51" s="50">
        <f t="shared" si="3"/>
        <v>4708294</v>
      </c>
      <c r="Z51" s="51">
        <f>+IF(X51&lt;&gt;0,+(Y51/X51)*100,0)</f>
        <v>-1212.2062681671546</v>
      </c>
      <c r="AA51" s="48">
        <f>SUM(AA48:AA50)</f>
        <v>-776810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3887765</v>
      </c>
      <c r="D53" s="54">
        <f>+D51-D52</f>
        <v>0</v>
      </c>
      <c r="E53" s="55">
        <f t="shared" si="4"/>
        <v>-776810</v>
      </c>
      <c r="F53" s="56">
        <f t="shared" si="4"/>
        <v>-776810</v>
      </c>
      <c r="G53" s="56">
        <f t="shared" si="4"/>
        <v>1821246</v>
      </c>
      <c r="H53" s="56">
        <f t="shared" si="4"/>
        <v>1367785</v>
      </c>
      <c r="I53" s="56">
        <f t="shared" si="4"/>
        <v>-353825</v>
      </c>
      <c r="J53" s="56">
        <f t="shared" si="4"/>
        <v>2835206</v>
      </c>
      <c r="K53" s="56">
        <f t="shared" si="4"/>
        <v>156947</v>
      </c>
      <c r="L53" s="56">
        <f t="shared" si="4"/>
        <v>732252</v>
      </c>
      <c r="M53" s="56">
        <f t="shared" si="4"/>
        <v>595482</v>
      </c>
      <c r="N53" s="56">
        <f t="shared" si="4"/>
        <v>1484681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4319887</v>
      </c>
      <c r="X53" s="56">
        <f t="shared" si="4"/>
        <v>-388407</v>
      </c>
      <c r="Y53" s="56">
        <f t="shared" si="4"/>
        <v>4708294</v>
      </c>
      <c r="Z53" s="57">
        <f>+IF(X53&lt;&gt;0,+(Y53/X53)*100,0)</f>
        <v>-1212.2062681671546</v>
      </c>
      <c r="AA53" s="54">
        <f>+AA51-AA52</f>
        <v>-776810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3887765</v>
      </c>
      <c r="D56" s="48">
        <f>SUM(D53:D55)</f>
        <v>0</v>
      </c>
      <c r="E56" s="49">
        <f t="shared" si="5"/>
        <v>-776810</v>
      </c>
      <c r="F56" s="50">
        <f t="shared" si="5"/>
        <v>-776810</v>
      </c>
      <c r="G56" s="50">
        <f t="shared" si="5"/>
        <v>1821246</v>
      </c>
      <c r="H56" s="50">
        <f t="shared" si="5"/>
        <v>1367785</v>
      </c>
      <c r="I56" s="50">
        <f t="shared" si="5"/>
        <v>-353825</v>
      </c>
      <c r="J56" s="50">
        <f t="shared" si="5"/>
        <v>2835206</v>
      </c>
      <c r="K56" s="50">
        <f t="shared" si="5"/>
        <v>156947</v>
      </c>
      <c r="L56" s="50">
        <f t="shared" si="5"/>
        <v>732252</v>
      </c>
      <c r="M56" s="50">
        <f t="shared" si="5"/>
        <v>595482</v>
      </c>
      <c r="N56" s="50">
        <f t="shared" si="5"/>
        <v>1484681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4319887</v>
      </c>
      <c r="X56" s="50">
        <f t="shared" si="5"/>
        <v>-388407</v>
      </c>
      <c r="Y56" s="50">
        <f t="shared" si="5"/>
        <v>4708294</v>
      </c>
      <c r="Z56" s="51">
        <f>+IF(X56&lt;&gt;0,+(Y56/X56)*100,0)</f>
        <v>-1212.2062681671546</v>
      </c>
      <c r="AA56" s="48">
        <f>SUM(AA53:AA55)</f>
        <v>-776810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3887765</v>
      </c>
      <c r="D59" s="65">
        <f>SUM(D56:D58)</f>
        <v>0</v>
      </c>
      <c r="E59" s="66">
        <f t="shared" si="6"/>
        <v>-776810</v>
      </c>
      <c r="F59" s="67">
        <f t="shared" si="6"/>
        <v>-776810</v>
      </c>
      <c r="G59" s="67">
        <f t="shared" si="6"/>
        <v>1821246</v>
      </c>
      <c r="H59" s="67">
        <f t="shared" si="6"/>
        <v>1367785</v>
      </c>
      <c r="I59" s="67">
        <f t="shared" si="6"/>
        <v>-353825</v>
      </c>
      <c r="J59" s="67">
        <f t="shared" si="6"/>
        <v>2835206</v>
      </c>
      <c r="K59" s="67">
        <f t="shared" si="6"/>
        <v>156947</v>
      </c>
      <c r="L59" s="67">
        <f t="shared" si="6"/>
        <v>732252</v>
      </c>
      <c r="M59" s="67">
        <f t="shared" si="6"/>
        <v>595482</v>
      </c>
      <c r="N59" s="67">
        <f t="shared" si="6"/>
        <v>1484681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4319887</v>
      </c>
      <c r="X59" s="67">
        <f t="shared" si="6"/>
        <v>-388407</v>
      </c>
      <c r="Y59" s="67">
        <f t="shared" si="6"/>
        <v>4708294</v>
      </c>
      <c r="Z59" s="68">
        <f>+IF(X59&lt;&gt;0,+(Y59/X59)*100,0)</f>
        <v>-1212.2062681671546</v>
      </c>
      <c r="AA59" s="65">
        <f>SUM(AA56:AA58)</f>
        <v>-776810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22157555</v>
      </c>
      <c r="D8" s="20"/>
      <c r="E8" s="21">
        <v>22125875</v>
      </c>
      <c r="F8" s="22">
        <v>22125875</v>
      </c>
      <c r="G8" s="22">
        <v>2173755</v>
      </c>
      <c r="H8" s="22">
        <v>2196633</v>
      </c>
      <c r="I8" s="22">
        <v>1647616</v>
      </c>
      <c r="J8" s="22">
        <v>6018004</v>
      </c>
      <c r="K8" s="22">
        <v>1959197</v>
      </c>
      <c r="L8" s="22">
        <v>1536937</v>
      </c>
      <c r="M8" s="22">
        <v>1910356</v>
      </c>
      <c r="N8" s="22">
        <v>5406490</v>
      </c>
      <c r="O8" s="22"/>
      <c r="P8" s="22"/>
      <c r="Q8" s="22"/>
      <c r="R8" s="22"/>
      <c r="S8" s="22"/>
      <c r="T8" s="22"/>
      <c r="U8" s="22"/>
      <c r="V8" s="22"/>
      <c r="W8" s="22">
        <v>11424494</v>
      </c>
      <c r="X8" s="22">
        <v>11062938</v>
      </c>
      <c r="Y8" s="22">
        <v>361556</v>
      </c>
      <c r="Z8" s="23">
        <v>3.2681734273481422</v>
      </c>
      <c r="AA8" s="20">
        <v>22125875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3415742</v>
      </c>
      <c r="D13" s="20"/>
      <c r="E13" s="21">
        <v>3137745</v>
      </c>
      <c r="F13" s="22">
        <v>3137745</v>
      </c>
      <c r="G13" s="22">
        <v>306004</v>
      </c>
      <c r="H13" s="22">
        <v>326903</v>
      </c>
      <c r="I13" s="22">
        <v>350621</v>
      </c>
      <c r="J13" s="22">
        <v>983528</v>
      </c>
      <c r="K13" s="22">
        <v>332113</v>
      </c>
      <c r="L13" s="22">
        <v>324740</v>
      </c>
      <c r="M13" s="22">
        <v>346680</v>
      </c>
      <c r="N13" s="22">
        <v>1003533</v>
      </c>
      <c r="O13" s="22"/>
      <c r="P13" s="22"/>
      <c r="Q13" s="22"/>
      <c r="R13" s="22"/>
      <c r="S13" s="22"/>
      <c r="T13" s="22"/>
      <c r="U13" s="22"/>
      <c r="V13" s="22"/>
      <c r="W13" s="22">
        <v>1987061</v>
      </c>
      <c r="X13" s="22">
        <v>1568868</v>
      </c>
      <c r="Y13" s="22">
        <v>418193</v>
      </c>
      <c r="Z13" s="23">
        <v>26.65571609593669</v>
      </c>
      <c r="AA13" s="20">
        <v>3137745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559710</v>
      </c>
      <c r="D25" s="20"/>
      <c r="E25" s="21">
        <v>1476000</v>
      </c>
      <c r="F25" s="22">
        <v>1476000</v>
      </c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>
        <v>738000</v>
      </c>
      <c r="Y25" s="22">
        <v>-738000</v>
      </c>
      <c r="Z25" s="23">
        <v>-100</v>
      </c>
      <c r="AA25" s="20">
        <v>1476000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1869690</v>
      </c>
      <c r="D28" s="20"/>
      <c r="E28" s="21"/>
      <c r="F28" s="22"/>
      <c r="G28" s="22">
        <v>173304</v>
      </c>
      <c r="H28" s="22">
        <v>173043</v>
      </c>
      <c r="I28" s="22">
        <v>194467</v>
      </c>
      <c r="J28" s="22">
        <v>540814</v>
      </c>
      <c r="K28" s="22">
        <v>163943</v>
      </c>
      <c r="L28" s="22">
        <v>179613</v>
      </c>
      <c r="M28" s="22">
        <v>172782</v>
      </c>
      <c r="N28" s="22">
        <v>516338</v>
      </c>
      <c r="O28" s="22"/>
      <c r="P28" s="22"/>
      <c r="Q28" s="22"/>
      <c r="R28" s="22"/>
      <c r="S28" s="22"/>
      <c r="T28" s="22"/>
      <c r="U28" s="22"/>
      <c r="V28" s="22"/>
      <c r="W28" s="22">
        <v>1057152</v>
      </c>
      <c r="X28" s="22"/>
      <c r="Y28" s="22">
        <v>1057152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28002697</v>
      </c>
      <c r="D32" s="29">
        <f t="shared" ref="D32:Y32" si="0">SUM(D6:D31)</f>
        <v>0</v>
      </c>
      <c r="E32" s="30">
        <f t="shared" si="0"/>
        <v>26739620</v>
      </c>
      <c r="F32" s="31">
        <f t="shared" si="0"/>
        <v>26739620</v>
      </c>
      <c r="G32" s="31">
        <f t="shared" si="0"/>
        <v>2653063</v>
      </c>
      <c r="H32" s="31">
        <f t="shared" si="0"/>
        <v>2696579</v>
      </c>
      <c r="I32" s="31">
        <f t="shared" si="0"/>
        <v>2192704</v>
      </c>
      <c r="J32" s="31">
        <f t="shared" si="0"/>
        <v>7542346</v>
      </c>
      <c r="K32" s="31">
        <f t="shared" si="0"/>
        <v>2455253</v>
      </c>
      <c r="L32" s="31">
        <f t="shared" si="0"/>
        <v>2041290</v>
      </c>
      <c r="M32" s="31">
        <f t="shared" si="0"/>
        <v>2429818</v>
      </c>
      <c r="N32" s="31">
        <f t="shared" si="0"/>
        <v>6926361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14468707</v>
      </c>
      <c r="X32" s="31">
        <f t="shared" si="0"/>
        <v>13369806</v>
      </c>
      <c r="Y32" s="31">
        <f t="shared" si="0"/>
        <v>1098901</v>
      </c>
      <c r="Z32" s="32">
        <f>+IF(X32&lt;&gt;0,+(Y32/X32)*100,0)</f>
        <v>8.2192740866995386</v>
      </c>
      <c r="AA32" s="29">
        <f>SUM(AA6:AA31)</f>
        <v>26739620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17644706</v>
      </c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78910</v>
      </c>
      <c r="D37" s="20"/>
      <c r="E37" s="21">
        <v>150000</v>
      </c>
      <c r="F37" s="22">
        <v>150000</v>
      </c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>
        <v>75000</v>
      </c>
      <c r="Y37" s="22">
        <v>-75000</v>
      </c>
      <c r="Z37" s="23">
        <v>-100</v>
      </c>
      <c r="AA37" s="20">
        <v>150000</v>
      </c>
    </row>
    <row r="38" spans="1:27" x14ac:dyDescent="0.25">
      <c r="A38" s="19" t="s">
        <v>64</v>
      </c>
      <c r="B38" s="15" t="s">
        <v>32</v>
      </c>
      <c r="C38" s="20">
        <v>7821435</v>
      </c>
      <c r="D38" s="20"/>
      <c r="E38" s="21">
        <v>2098000</v>
      </c>
      <c r="F38" s="22">
        <v>2098000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1048998</v>
      </c>
      <c r="Y38" s="22">
        <v>-1048998</v>
      </c>
      <c r="Z38" s="23">
        <v>-100</v>
      </c>
      <c r="AA38" s="20">
        <v>2098000</v>
      </c>
    </row>
    <row r="39" spans="1:27" x14ac:dyDescent="0.25">
      <c r="A39" s="19" t="s">
        <v>65</v>
      </c>
      <c r="B39" s="15" t="s">
        <v>32</v>
      </c>
      <c r="C39" s="20">
        <v>5260506</v>
      </c>
      <c r="D39" s="20"/>
      <c r="E39" s="21">
        <v>4668399</v>
      </c>
      <c r="F39" s="22">
        <v>4668399</v>
      </c>
      <c r="G39" s="22"/>
      <c r="H39" s="22"/>
      <c r="I39" s="22"/>
      <c r="J39" s="22"/>
      <c r="K39" s="22"/>
      <c r="L39" s="22"/>
      <c r="M39" s="22">
        <v>3110447</v>
      </c>
      <c r="N39" s="22">
        <v>3110447</v>
      </c>
      <c r="O39" s="22"/>
      <c r="P39" s="22"/>
      <c r="Q39" s="22"/>
      <c r="R39" s="22"/>
      <c r="S39" s="22"/>
      <c r="T39" s="22"/>
      <c r="U39" s="22"/>
      <c r="V39" s="22"/>
      <c r="W39" s="22">
        <v>3110447</v>
      </c>
      <c r="X39" s="22">
        <v>2334198</v>
      </c>
      <c r="Y39" s="22">
        <v>776249</v>
      </c>
      <c r="Z39" s="23">
        <v>33.255490750998845</v>
      </c>
      <c r="AA39" s="20">
        <v>4668399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940628</v>
      </c>
      <c r="D41" s="20"/>
      <c r="E41" s="21">
        <v>2950000</v>
      </c>
      <c r="F41" s="22">
        <v>2950000</v>
      </c>
      <c r="G41" s="22"/>
      <c r="H41" s="22">
        <v>48493</v>
      </c>
      <c r="I41" s="22"/>
      <c r="J41" s="22">
        <v>48493</v>
      </c>
      <c r="K41" s="22">
        <v>58210</v>
      </c>
      <c r="L41" s="22">
        <v>542336</v>
      </c>
      <c r="M41" s="22"/>
      <c r="N41" s="22">
        <v>600546</v>
      </c>
      <c r="O41" s="22"/>
      <c r="P41" s="22"/>
      <c r="Q41" s="22"/>
      <c r="R41" s="22"/>
      <c r="S41" s="22"/>
      <c r="T41" s="22"/>
      <c r="U41" s="22"/>
      <c r="V41" s="22"/>
      <c r="W41" s="22">
        <v>649039</v>
      </c>
      <c r="X41" s="22">
        <v>1475010</v>
      </c>
      <c r="Y41" s="22">
        <v>-825971</v>
      </c>
      <c r="Z41" s="23">
        <v>-55.997654253191506</v>
      </c>
      <c r="AA41" s="20">
        <v>2950000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1019854</v>
      </c>
      <c r="D44" s="20"/>
      <c r="E44" s="21">
        <v>3326000</v>
      </c>
      <c r="F44" s="22">
        <v>3326000</v>
      </c>
      <c r="G44" s="22">
        <v>212271</v>
      </c>
      <c r="H44" s="22">
        <v>302608</v>
      </c>
      <c r="I44" s="22">
        <v>249083</v>
      </c>
      <c r="J44" s="22">
        <v>763962</v>
      </c>
      <c r="K44" s="22"/>
      <c r="L44" s="22">
        <v>473068</v>
      </c>
      <c r="M44" s="22">
        <v>144000</v>
      </c>
      <c r="N44" s="22">
        <v>617068</v>
      </c>
      <c r="O44" s="22"/>
      <c r="P44" s="22"/>
      <c r="Q44" s="22"/>
      <c r="R44" s="22"/>
      <c r="S44" s="22"/>
      <c r="T44" s="22"/>
      <c r="U44" s="22"/>
      <c r="V44" s="22"/>
      <c r="W44" s="22">
        <v>1381030</v>
      </c>
      <c r="X44" s="22">
        <v>1663002</v>
      </c>
      <c r="Y44" s="22">
        <v>-281972</v>
      </c>
      <c r="Z44" s="23">
        <v>-16.955601977628408</v>
      </c>
      <c r="AA44" s="20">
        <v>3326000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32766039</v>
      </c>
      <c r="D47" s="29">
        <f t="shared" ref="D47:Y47" si="1">SUM(D34:D46)</f>
        <v>0</v>
      </c>
      <c r="E47" s="30">
        <f t="shared" si="1"/>
        <v>13192399</v>
      </c>
      <c r="F47" s="31">
        <f t="shared" si="1"/>
        <v>13192399</v>
      </c>
      <c r="G47" s="31">
        <f t="shared" si="1"/>
        <v>212271</v>
      </c>
      <c r="H47" s="31">
        <f t="shared" si="1"/>
        <v>351101</v>
      </c>
      <c r="I47" s="31">
        <f t="shared" si="1"/>
        <v>249083</v>
      </c>
      <c r="J47" s="31">
        <f t="shared" si="1"/>
        <v>812455</v>
      </c>
      <c r="K47" s="31">
        <f t="shared" si="1"/>
        <v>58210</v>
      </c>
      <c r="L47" s="31">
        <f t="shared" si="1"/>
        <v>1015404</v>
      </c>
      <c r="M47" s="31">
        <f t="shared" si="1"/>
        <v>3254447</v>
      </c>
      <c r="N47" s="31">
        <f t="shared" si="1"/>
        <v>4328061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5140516</v>
      </c>
      <c r="X47" s="31">
        <f t="shared" si="1"/>
        <v>6596208</v>
      </c>
      <c r="Y47" s="31">
        <f t="shared" si="1"/>
        <v>-1455692</v>
      </c>
      <c r="Z47" s="32">
        <f>+IF(X47&lt;&gt;0,+(Y47/X47)*100,0)</f>
        <v>-22.0686188185697</v>
      </c>
      <c r="AA47" s="29">
        <f>SUM(AA34:AA46)</f>
        <v>13192399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-4763342</v>
      </c>
      <c r="D48" s="39">
        <f t="shared" si="2"/>
        <v>0</v>
      </c>
      <c r="E48" s="40">
        <f t="shared" si="2"/>
        <v>13547221</v>
      </c>
      <c r="F48" s="41">
        <f t="shared" si="2"/>
        <v>13547221</v>
      </c>
      <c r="G48" s="41">
        <f t="shared" si="2"/>
        <v>2440792</v>
      </c>
      <c r="H48" s="41">
        <f t="shared" si="2"/>
        <v>2345478</v>
      </c>
      <c r="I48" s="41">
        <f t="shared" si="2"/>
        <v>1943621</v>
      </c>
      <c r="J48" s="41">
        <f t="shared" si="2"/>
        <v>6729891</v>
      </c>
      <c r="K48" s="41">
        <f t="shared" si="2"/>
        <v>2397043</v>
      </c>
      <c r="L48" s="41">
        <f t="shared" si="2"/>
        <v>1025886</v>
      </c>
      <c r="M48" s="41">
        <f t="shared" si="2"/>
        <v>-824629</v>
      </c>
      <c r="N48" s="41">
        <f t="shared" si="2"/>
        <v>2598300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9328191</v>
      </c>
      <c r="X48" s="41">
        <f t="shared" si="2"/>
        <v>6773598</v>
      </c>
      <c r="Y48" s="41">
        <f t="shared" si="2"/>
        <v>2554593</v>
      </c>
      <c r="Z48" s="42">
        <f>+IF(X48&lt;&gt;0,+(Y48/X48)*100,0)</f>
        <v>37.713974168529049</v>
      </c>
      <c r="AA48" s="39">
        <f>+AA32-AA47</f>
        <v>13547221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-4763342</v>
      </c>
      <c r="D51" s="48">
        <f t="shared" si="3"/>
        <v>0</v>
      </c>
      <c r="E51" s="49">
        <f t="shared" si="3"/>
        <v>13547221</v>
      </c>
      <c r="F51" s="50">
        <f t="shared" si="3"/>
        <v>13547221</v>
      </c>
      <c r="G51" s="50">
        <f t="shared" si="3"/>
        <v>2440792</v>
      </c>
      <c r="H51" s="50">
        <f t="shared" si="3"/>
        <v>2345478</v>
      </c>
      <c r="I51" s="50">
        <f t="shared" si="3"/>
        <v>1943621</v>
      </c>
      <c r="J51" s="50">
        <f t="shared" si="3"/>
        <v>6729891</v>
      </c>
      <c r="K51" s="50">
        <f t="shared" si="3"/>
        <v>2397043</v>
      </c>
      <c r="L51" s="50">
        <f t="shared" si="3"/>
        <v>1025886</v>
      </c>
      <c r="M51" s="50">
        <f t="shared" si="3"/>
        <v>-824629</v>
      </c>
      <c r="N51" s="50">
        <f t="shared" si="3"/>
        <v>2598300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9328191</v>
      </c>
      <c r="X51" s="50">
        <f t="shared" si="3"/>
        <v>6773598</v>
      </c>
      <c r="Y51" s="50">
        <f t="shared" si="3"/>
        <v>2554593</v>
      </c>
      <c r="Z51" s="51">
        <f>+IF(X51&lt;&gt;0,+(Y51/X51)*100,0)</f>
        <v>37.713974168529049</v>
      </c>
      <c r="AA51" s="48">
        <f>SUM(AA48:AA50)</f>
        <v>13547221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-4763342</v>
      </c>
      <c r="D53" s="54">
        <f>+D51-D52</f>
        <v>0</v>
      </c>
      <c r="E53" s="55">
        <f t="shared" si="4"/>
        <v>13547221</v>
      </c>
      <c r="F53" s="56">
        <f t="shared" si="4"/>
        <v>13547221</v>
      </c>
      <c r="G53" s="56">
        <f t="shared" si="4"/>
        <v>2440792</v>
      </c>
      <c r="H53" s="56">
        <f t="shared" si="4"/>
        <v>2345478</v>
      </c>
      <c r="I53" s="56">
        <f t="shared" si="4"/>
        <v>1943621</v>
      </c>
      <c r="J53" s="56">
        <f t="shared" si="4"/>
        <v>6729891</v>
      </c>
      <c r="K53" s="56">
        <f t="shared" si="4"/>
        <v>2397043</v>
      </c>
      <c r="L53" s="56">
        <f t="shared" si="4"/>
        <v>1025886</v>
      </c>
      <c r="M53" s="56">
        <f t="shared" si="4"/>
        <v>-824629</v>
      </c>
      <c r="N53" s="56">
        <f t="shared" si="4"/>
        <v>2598300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9328191</v>
      </c>
      <c r="X53" s="56">
        <f t="shared" si="4"/>
        <v>6773598</v>
      </c>
      <c r="Y53" s="56">
        <f t="shared" si="4"/>
        <v>2554593</v>
      </c>
      <c r="Z53" s="57">
        <f>+IF(X53&lt;&gt;0,+(Y53/X53)*100,0)</f>
        <v>37.713974168529049</v>
      </c>
      <c r="AA53" s="54">
        <f>+AA51-AA52</f>
        <v>13547221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-4763342</v>
      </c>
      <c r="D56" s="48">
        <f>SUM(D53:D55)</f>
        <v>0</v>
      </c>
      <c r="E56" s="49">
        <f t="shared" si="5"/>
        <v>13547221</v>
      </c>
      <c r="F56" s="50">
        <f t="shared" si="5"/>
        <v>13547221</v>
      </c>
      <c r="G56" s="50">
        <f t="shared" si="5"/>
        <v>2440792</v>
      </c>
      <c r="H56" s="50">
        <f t="shared" si="5"/>
        <v>2345478</v>
      </c>
      <c r="I56" s="50">
        <f t="shared" si="5"/>
        <v>1943621</v>
      </c>
      <c r="J56" s="50">
        <f t="shared" si="5"/>
        <v>6729891</v>
      </c>
      <c r="K56" s="50">
        <f t="shared" si="5"/>
        <v>2397043</v>
      </c>
      <c r="L56" s="50">
        <f t="shared" si="5"/>
        <v>1025886</v>
      </c>
      <c r="M56" s="50">
        <f t="shared" si="5"/>
        <v>-824629</v>
      </c>
      <c r="N56" s="50">
        <f t="shared" si="5"/>
        <v>2598300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9328191</v>
      </c>
      <c r="X56" s="50">
        <f t="shared" si="5"/>
        <v>6773598</v>
      </c>
      <c r="Y56" s="50">
        <f t="shared" si="5"/>
        <v>2554593</v>
      </c>
      <c r="Z56" s="51">
        <f>+IF(X56&lt;&gt;0,+(Y56/X56)*100,0)</f>
        <v>37.713974168529049</v>
      </c>
      <c r="AA56" s="48">
        <f>SUM(AA53:AA55)</f>
        <v>13547221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-4763342</v>
      </c>
      <c r="D59" s="65">
        <f>SUM(D56:D58)</f>
        <v>0</v>
      </c>
      <c r="E59" s="66">
        <f t="shared" si="6"/>
        <v>13547221</v>
      </c>
      <c r="F59" s="67">
        <f t="shared" si="6"/>
        <v>13547221</v>
      </c>
      <c r="G59" s="67">
        <f t="shared" si="6"/>
        <v>2440792</v>
      </c>
      <c r="H59" s="67">
        <f t="shared" si="6"/>
        <v>2345478</v>
      </c>
      <c r="I59" s="67">
        <f t="shared" si="6"/>
        <v>1943621</v>
      </c>
      <c r="J59" s="67">
        <f t="shared" si="6"/>
        <v>6729891</v>
      </c>
      <c r="K59" s="67">
        <f t="shared" si="6"/>
        <v>2397043</v>
      </c>
      <c r="L59" s="67">
        <f t="shared" si="6"/>
        <v>1025886</v>
      </c>
      <c r="M59" s="67">
        <f t="shared" si="6"/>
        <v>-824629</v>
      </c>
      <c r="N59" s="67">
        <f t="shared" si="6"/>
        <v>2598300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9328191</v>
      </c>
      <c r="X59" s="67">
        <f t="shared" si="6"/>
        <v>6773598</v>
      </c>
      <c r="Y59" s="67">
        <f t="shared" si="6"/>
        <v>2554593</v>
      </c>
      <c r="Z59" s="68">
        <f>+IF(X59&lt;&gt;0,+(Y59/X59)*100,0)</f>
        <v>37.713974168529049</v>
      </c>
      <c r="AA59" s="65">
        <f>SUM(AA56:AA58)</f>
        <v>13547221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39599</v>
      </c>
      <c r="D6" s="20"/>
      <c r="E6" s="21">
        <v>77934</v>
      </c>
      <c r="F6" s="22">
        <v>77934</v>
      </c>
      <c r="G6" s="22"/>
      <c r="H6" s="22"/>
      <c r="I6" s="22">
        <v>1037</v>
      </c>
      <c r="J6" s="22">
        <v>1037</v>
      </c>
      <c r="K6" s="22">
        <v>519</v>
      </c>
      <c r="L6" s="22">
        <v>1556</v>
      </c>
      <c r="M6" s="22">
        <v>2074</v>
      </c>
      <c r="N6" s="22">
        <v>4149</v>
      </c>
      <c r="O6" s="22"/>
      <c r="P6" s="22"/>
      <c r="Q6" s="22"/>
      <c r="R6" s="22"/>
      <c r="S6" s="22"/>
      <c r="T6" s="22"/>
      <c r="U6" s="22"/>
      <c r="V6" s="22"/>
      <c r="W6" s="22">
        <v>5186</v>
      </c>
      <c r="X6" s="22">
        <v>38964</v>
      </c>
      <c r="Y6" s="22">
        <v>-33778</v>
      </c>
      <c r="Z6" s="23">
        <v>-86.690278205523043</v>
      </c>
      <c r="AA6" s="20">
        <v>77934</v>
      </c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21620487</v>
      </c>
      <c r="D8" s="20"/>
      <c r="E8" s="21">
        <v>26693562</v>
      </c>
      <c r="F8" s="22">
        <v>26693562</v>
      </c>
      <c r="G8" s="22">
        <v>1812159</v>
      </c>
      <c r="H8" s="22">
        <v>1942735</v>
      </c>
      <c r="I8" s="22">
        <v>1874517</v>
      </c>
      <c r="J8" s="22">
        <v>5629411</v>
      </c>
      <c r="K8" s="22">
        <v>821757</v>
      </c>
      <c r="L8" s="22">
        <v>1525572</v>
      </c>
      <c r="M8" s="22">
        <v>1541703</v>
      </c>
      <c r="N8" s="22">
        <v>3889032</v>
      </c>
      <c r="O8" s="22"/>
      <c r="P8" s="22"/>
      <c r="Q8" s="22"/>
      <c r="R8" s="22"/>
      <c r="S8" s="22"/>
      <c r="T8" s="22"/>
      <c r="U8" s="22"/>
      <c r="V8" s="22"/>
      <c r="W8" s="22">
        <v>9518443</v>
      </c>
      <c r="X8" s="22">
        <v>13346772</v>
      </c>
      <c r="Y8" s="22">
        <v>-3828329</v>
      </c>
      <c r="Z8" s="23">
        <v>-28.68355734255444</v>
      </c>
      <c r="AA8" s="20">
        <v>26693562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4811</v>
      </c>
      <c r="H10" s="22"/>
      <c r="I10" s="22">
        <v>2074</v>
      </c>
      <c r="J10" s="22">
        <v>6885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</v>
      </c>
      <c r="X10" s="22"/>
      <c r="Y10" s="22">
        <v>6885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5538074</v>
      </c>
      <c r="D13" s="20"/>
      <c r="E13" s="21">
        <v>5248616</v>
      </c>
      <c r="F13" s="22">
        <v>5248616</v>
      </c>
      <c r="G13" s="22">
        <v>498345</v>
      </c>
      <c r="H13" s="22">
        <v>496606</v>
      </c>
      <c r="I13" s="22">
        <v>507701</v>
      </c>
      <c r="J13" s="22">
        <v>1502652</v>
      </c>
      <c r="K13" s="22">
        <v>331876</v>
      </c>
      <c r="L13" s="22">
        <v>513113</v>
      </c>
      <c r="M13" s="22">
        <v>487170</v>
      </c>
      <c r="N13" s="22">
        <v>1332159</v>
      </c>
      <c r="O13" s="22"/>
      <c r="P13" s="22"/>
      <c r="Q13" s="22"/>
      <c r="R13" s="22"/>
      <c r="S13" s="22"/>
      <c r="T13" s="22"/>
      <c r="U13" s="22"/>
      <c r="V13" s="22"/>
      <c r="W13" s="22">
        <v>2834811</v>
      </c>
      <c r="X13" s="22">
        <v>2624304</v>
      </c>
      <c r="Y13" s="22">
        <v>210507</v>
      </c>
      <c r="Z13" s="23">
        <v>8.02144111352953</v>
      </c>
      <c r="AA13" s="20">
        <v>5248616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27198160</v>
      </c>
      <c r="D32" s="29">
        <f t="shared" ref="D32:Y32" si="0">SUM(D6:D31)</f>
        <v>0</v>
      </c>
      <c r="E32" s="30">
        <f t="shared" si="0"/>
        <v>32020112</v>
      </c>
      <c r="F32" s="31">
        <f t="shared" si="0"/>
        <v>32020112</v>
      </c>
      <c r="G32" s="31">
        <f t="shared" si="0"/>
        <v>2315315</v>
      </c>
      <c r="H32" s="31">
        <f t="shared" si="0"/>
        <v>2439341</v>
      </c>
      <c r="I32" s="31">
        <f t="shared" si="0"/>
        <v>2385329</v>
      </c>
      <c r="J32" s="31">
        <f t="shared" si="0"/>
        <v>7139985</v>
      </c>
      <c r="K32" s="31">
        <f t="shared" si="0"/>
        <v>1154152</v>
      </c>
      <c r="L32" s="31">
        <f t="shared" si="0"/>
        <v>2040241</v>
      </c>
      <c r="M32" s="31">
        <f t="shared" si="0"/>
        <v>2030947</v>
      </c>
      <c r="N32" s="31">
        <f t="shared" si="0"/>
        <v>5225340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12365325</v>
      </c>
      <c r="X32" s="31">
        <f t="shared" si="0"/>
        <v>16010040</v>
      </c>
      <c r="Y32" s="31">
        <f t="shared" si="0"/>
        <v>-3644715</v>
      </c>
      <c r="Z32" s="32">
        <f>+IF(X32&lt;&gt;0,+(Y32/X32)*100,0)</f>
        <v>-22.765183597292697</v>
      </c>
      <c r="AA32" s="29">
        <f>SUM(AA6:AA31)</f>
        <v>32020112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9188582</v>
      </c>
      <c r="D34" s="20"/>
      <c r="E34" s="21">
        <v>9933592</v>
      </c>
      <c r="F34" s="22">
        <v>9933592</v>
      </c>
      <c r="G34" s="22"/>
      <c r="H34" s="22">
        <v>1277325</v>
      </c>
      <c r="I34" s="22">
        <v>586457</v>
      </c>
      <c r="J34" s="22">
        <v>1863782</v>
      </c>
      <c r="K34" s="22">
        <v>640709</v>
      </c>
      <c r="L34" s="22">
        <v>897192</v>
      </c>
      <c r="M34" s="22">
        <v>634680</v>
      </c>
      <c r="N34" s="22">
        <v>2172581</v>
      </c>
      <c r="O34" s="22"/>
      <c r="P34" s="22"/>
      <c r="Q34" s="22"/>
      <c r="R34" s="22"/>
      <c r="S34" s="22"/>
      <c r="T34" s="22"/>
      <c r="U34" s="22"/>
      <c r="V34" s="22"/>
      <c r="W34" s="22">
        <v>4036363</v>
      </c>
      <c r="X34" s="22">
        <v>4966836</v>
      </c>
      <c r="Y34" s="22">
        <v>-930473</v>
      </c>
      <c r="Z34" s="23">
        <v>-18.733716998105031</v>
      </c>
      <c r="AA34" s="20">
        <v>9933592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22523</v>
      </c>
      <c r="D37" s="20"/>
      <c r="E37" s="21">
        <v>313536</v>
      </c>
      <c r="F37" s="22">
        <v>313536</v>
      </c>
      <c r="G37" s="22"/>
      <c r="H37" s="22">
        <v>4173</v>
      </c>
      <c r="I37" s="22"/>
      <c r="J37" s="22">
        <v>4173</v>
      </c>
      <c r="K37" s="22"/>
      <c r="L37" s="22">
        <v>6908</v>
      </c>
      <c r="M37" s="22">
        <v>1453</v>
      </c>
      <c r="N37" s="22">
        <v>8361</v>
      </c>
      <c r="O37" s="22"/>
      <c r="P37" s="22"/>
      <c r="Q37" s="22"/>
      <c r="R37" s="22"/>
      <c r="S37" s="22"/>
      <c r="T37" s="22"/>
      <c r="U37" s="22"/>
      <c r="V37" s="22"/>
      <c r="W37" s="22">
        <v>12534</v>
      </c>
      <c r="X37" s="22">
        <v>156768</v>
      </c>
      <c r="Y37" s="22">
        <v>-144234</v>
      </c>
      <c r="Z37" s="23">
        <v>-92.00474586650337</v>
      </c>
      <c r="AA37" s="20">
        <v>313536</v>
      </c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2603120</v>
      </c>
      <c r="D39" s="20"/>
      <c r="E39" s="21">
        <v>1689675</v>
      </c>
      <c r="F39" s="22">
        <v>1689675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844872</v>
      </c>
      <c r="Y39" s="22">
        <v>-844872</v>
      </c>
      <c r="Z39" s="23">
        <v>-100</v>
      </c>
      <c r="AA39" s="20">
        <v>1689675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609012</v>
      </c>
      <c r="D41" s="20"/>
      <c r="E41" s="21">
        <v>3831967</v>
      </c>
      <c r="F41" s="22">
        <v>3831967</v>
      </c>
      <c r="G41" s="22"/>
      <c r="H41" s="22"/>
      <c r="I41" s="22"/>
      <c r="J41" s="22"/>
      <c r="K41" s="22">
        <v>509269</v>
      </c>
      <c r="L41" s="22">
        <v>841658</v>
      </c>
      <c r="M41" s="22">
        <v>268158</v>
      </c>
      <c r="N41" s="22">
        <v>1619085</v>
      </c>
      <c r="O41" s="22"/>
      <c r="P41" s="22"/>
      <c r="Q41" s="22"/>
      <c r="R41" s="22"/>
      <c r="S41" s="22"/>
      <c r="T41" s="22"/>
      <c r="U41" s="22"/>
      <c r="V41" s="22"/>
      <c r="W41" s="22">
        <v>1619085</v>
      </c>
      <c r="X41" s="22">
        <v>1915998</v>
      </c>
      <c r="Y41" s="22">
        <v>-296913</v>
      </c>
      <c r="Z41" s="23">
        <v>-15.496519307431427</v>
      </c>
      <c r="AA41" s="20">
        <v>3831967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>
        <v>4374498</v>
      </c>
      <c r="M43" s="22">
        <v>2724695</v>
      </c>
      <c r="N43" s="22">
        <v>7099193</v>
      </c>
      <c r="O43" s="22"/>
      <c r="P43" s="22"/>
      <c r="Q43" s="22"/>
      <c r="R43" s="22"/>
      <c r="S43" s="22"/>
      <c r="T43" s="22"/>
      <c r="U43" s="22"/>
      <c r="V43" s="22"/>
      <c r="W43" s="22">
        <v>7099193</v>
      </c>
      <c r="X43" s="22"/>
      <c r="Y43" s="22">
        <v>7099193</v>
      </c>
      <c r="Z43" s="23"/>
      <c r="AA43" s="20"/>
    </row>
    <row r="44" spans="1:27" x14ac:dyDescent="0.25">
      <c r="A44" s="19" t="s">
        <v>69</v>
      </c>
      <c r="B44" s="15" t="s">
        <v>32</v>
      </c>
      <c r="C44" s="20">
        <v>340119</v>
      </c>
      <c r="D44" s="20"/>
      <c r="E44" s="21">
        <v>1019127</v>
      </c>
      <c r="F44" s="22">
        <v>1019127</v>
      </c>
      <c r="G44" s="22"/>
      <c r="H44" s="22">
        <v>11950</v>
      </c>
      <c r="I44" s="22">
        <v>5693</v>
      </c>
      <c r="J44" s="22">
        <v>17643</v>
      </c>
      <c r="K44" s="22">
        <v>5481</v>
      </c>
      <c r="L44" s="22">
        <v>7335</v>
      </c>
      <c r="M44" s="22">
        <v>5361</v>
      </c>
      <c r="N44" s="22">
        <v>18177</v>
      </c>
      <c r="O44" s="22"/>
      <c r="P44" s="22"/>
      <c r="Q44" s="22"/>
      <c r="R44" s="22"/>
      <c r="S44" s="22"/>
      <c r="T44" s="22"/>
      <c r="U44" s="22"/>
      <c r="V44" s="22"/>
      <c r="W44" s="22">
        <v>35820</v>
      </c>
      <c r="X44" s="22">
        <v>509568</v>
      </c>
      <c r="Y44" s="22">
        <v>-473748</v>
      </c>
      <c r="Z44" s="23">
        <v>-92.970516201959313</v>
      </c>
      <c r="AA44" s="20">
        <v>1019127</v>
      </c>
    </row>
    <row r="45" spans="1:27" x14ac:dyDescent="0.25">
      <c r="A45" s="19" t="s">
        <v>70</v>
      </c>
      <c r="B45" s="15" t="s">
        <v>32</v>
      </c>
      <c r="C45" s="20">
        <v>3071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12766427</v>
      </c>
      <c r="D47" s="29">
        <f t="shared" ref="D47:Y47" si="1">SUM(D34:D46)</f>
        <v>0</v>
      </c>
      <c r="E47" s="30">
        <f t="shared" si="1"/>
        <v>16787897</v>
      </c>
      <c r="F47" s="31">
        <f t="shared" si="1"/>
        <v>16787897</v>
      </c>
      <c r="G47" s="31">
        <f t="shared" si="1"/>
        <v>0</v>
      </c>
      <c r="H47" s="31">
        <f t="shared" si="1"/>
        <v>1293448</v>
      </c>
      <c r="I47" s="31">
        <f t="shared" si="1"/>
        <v>592150</v>
      </c>
      <c r="J47" s="31">
        <f t="shared" si="1"/>
        <v>1885598</v>
      </c>
      <c r="K47" s="31">
        <f t="shared" si="1"/>
        <v>1155459</v>
      </c>
      <c r="L47" s="31">
        <f t="shared" si="1"/>
        <v>6127591</v>
      </c>
      <c r="M47" s="31">
        <f t="shared" si="1"/>
        <v>3634347</v>
      </c>
      <c r="N47" s="31">
        <f t="shared" si="1"/>
        <v>10917397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12802995</v>
      </c>
      <c r="X47" s="31">
        <f t="shared" si="1"/>
        <v>8394042</v>
      </c>
      <c r="Y47" s="31">
        <f t="shared" si="1"/>
        <v>4408953</v>
      </c>
      <c r="Z47" s="32">
        <f>+IF(X47&lt;&gt;0,+(Y47/X47)*100,0)</f>
        <v>52.52479079804462</v>
      </c>
      <c r="AA47" s="29">
        <f>SUM(AA34:AA46)</f>
        <v>16787897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14431733</v>
      </c>
      <c r="D48" s="39">
        <f t="shared" si="2"/>
        <v>0</v>
      </c>
      <c r="E48" s="40">
        <f t="shared" si="2"/>
        <v>15232215</v>
      </c>
      <c r="F48" s="41">
        <f t="shared" si="2"/>
        <v>15232215</v>
      </c>
      <c r="G48" s="41">
        <f t="shared" si="2"/>
        <v>2315315</v>
      </c>
      <c r="H48" s="41">
        <f t="shared" si="2"/>
        <v>1145893</v>
      </c>
      <c r="I48" s="41">
        <f t="shared" si="2"/>
        <v>1793179</v>
      </c>
      <c r="J48" s="41">
        <f t="shared" si="2"/>
        <v>5254387</v>
      </c>
      <c r="K48" s="41">
        <f t="shared" si="2"/>
        <v>-1307</v>
      </c>
      <c r="L48" s="41">
        <f t="shared" si="2"/>
        <v>-4087350</v>
      </c>
      <c r="M48" s="41">
        <f t="shared" si="2"/>
        <v>-1603400</v>
      </c>
      <c r="N48" s="41">
        <f t="shared" si="2"/>
        <v>-5692057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-437670</v>
      </c>
      <c r="X48" s="41">
        <f t="shared" si="2"/>
        <v>7615998</v>
      </c>
      <c r="Y48" s="41">
        <f t="shared" si="2"/>
        <v>-8053668</v>
      </c>
      <c r="Z48" s="42">
        <f>+IF(X48&lt;&gt;0,+(Y48/X48)*100,0)</f>
        <v>-105.74671894609216</v>
      </c>
      <c r="AA48" s="39">
        <f>+AA32-AA47</f>
        <v>15232215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>
        <v>3307614</v>
      </c>
      <c r="J49" s="22">
        <v>3307614</v>
      </c>
      <c r="K49" s="22"/>
      <c r="L49" s="22">
        <v>340055</v>
      </c>
      <c r="M49" s="22">
        <v>1642337</v>
      </c>
      <c r="N49" s="22">
        <v>1982392</v>
      </c>
      <c r="O49" s="22"/>
      <c r="P49" s="22"/>
      <c r="Q49" s="22"/>
      <c r="R49" s="22"/>
      <c r="S49" s="22"/>
      <c r="T49" s="22"/>
      <c r="U49" s="22"/>
      <c r="V49" s="22"/>
      <c r="W49" s="22">
        <v>5290006</v>
      </c>
      <c r="X49" s="22"/>
      <c r="Y49" s="22">
        <v>5290006</v>
      </c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14431733</v>
      </c>
      <c r="D51" s="48">
        <f t="shared" si="3"/>
        <v>0</v>
      </c>
      <c r="E51" s="49">
        <f t="shared" si="3"/>
        <v>15232215</v>
      </c>
      <c r="F51" s="50">
        <f t="shared" si="3"/>
        <v>15232215</v>
      </c>
      <c r="G51" s="50">
        <f t="shared" si="3"/>
        <v>2315315</v>
      </c>
      <c r="H51" s="50">
        <f t="shared" si="3"/>
        <v>1145893</v>
      </c>
      <c r="I51" s="50">
        <f t="shared" si="3"/>
        <v>5100793</v>
      </c>
      <c r="J51" s="50">
        <f t="shared" si="3"/>
        <v>8562001</v>
      </c>
      <c r="K51" s="50">
        <f t="shared" si="3"/>
        <v>-1307</v>
      </c>
      <c r="L51" s="50">
        <f t="shared" si="3"/>
        <v>-3747295</v>
      </c>
      <c r="M51" s="50">
        <f t="shared" si="3"/>
        <v>38937</v>
      </c>
      <c r="N51" s="50">
        <f t="shared" si="3"/>
        <v>-3709665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4852336</v>
      </c>
      <c r="X51" s="50">
        <f t="shared" si="3"/>
        <v>7615998</v>
      </c>
      <c r="Y51" s="50">
        <f t="shared" si="3"/>
        <v>-2763662</v>
      </c>
      <c r="Z51" s="51">
        <f>+IF(X51&lt;&gt;0,+(Y51/X51)*100,0)</f>
        <v>-36.287588310816261</v>
      </c>
      <c r="AA51" s="48">
        <f>SUM(AA48:AA50)</f>
        <v>15232215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14431733</v>
      </c>
      <c r="D53" s="54">
        <f>+D51-D52</f>
        <v>0</v>
      </c>
      <c r="E53" s="55">
        <f t="shared" si="4"/>
        <v>15232215</v>
      </c>
      <c r="F53" s="56">
        <f t="shared" si="4"/>
        <v>15232215</v>
      </c>
      <c r="G53" s="56">
        <f t="shared" si="4"/>
        <v>2315315</v>
      </c>
      <c r="H53" s="56">
        <f t="shared" si="4"/>
        <v>1145893</v>
      </c>
      <c r="I53" s="56">
        <f t="shared" si="4"/>
        <v>5100793</v>
      </c>
      <c r="J53" s="56">
        <f t="shared" si="4"/>
        <v>8562001</v>
      </c>
      <c r="K53" s="56">
        <f t="shared" si="4"/>
        <v>-1307</v>
      </c>
      <c r="L53" s="56">
        <f t="shared" si="4"/>
        <v>-3747295</v>
      </c>
      <c r="M53" s="56">
        <f t="shared" si="4"/>
        <v>38937</v>
      </c>
      <c r="N53" s="56">
        <f t="shared" si="4"/>
        <v>-3709665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4852336</v>
      </c>
      <c r="X53" s="56">
        <f t="shared" si="4"/>
        <v>7615998</v>
      </c>
      <c r="Y53" s="56">
        <f t="shared" si="4"/>
        <v>-2763662</v>
      </c>
      <c r="Z53" s="57">
        <f>+IF(X53&lt;&gt;0,+(Y53/X53)*100,0)</f>
        <v>-36.287588310816261</v>
      </c>
      <c r="AA53" s="54">
        <f>+AA51-AA52</f>
        <v>15232215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14431733</v>
      </c>
      <c r="D56" s="48">
        <f>SUM(D53:D55)</f>
        <v>0</v>
      </c>
      <c r="E56" s="49">
        <f t="shared" si="5"/>
        <v>15232215</v>
      </c>
      <c r="F56" s="50">
        <f t="shared" si="5"/>
        <v>15232215</v>
      </c>
      <c r="G56" s="50">
        <f t="shared" si="5"/>
        <v>2315315</v>
      </c>
      <c r="H56" s="50">
        <f t="shared" si="5"/>
        <v>1145893</v>
      </c>
      <c r="I56" s="50">
        <f t="shared" si="5"/>
        <v>5100793</v>
      </c>
      <c r="J56" s="50">
        <f t="shared" si="5"/>
        <v>8562001</v>
      </c>
      <c r="K56" s="50">
        <f t="shared" si="5"/>
        <v>-1307</v>
      </c>
      <c r="L56" s="50">
        <f t="shared" si="5"/>
        <v>-3747295</v>
      </c>
      <c r="M56" s="50">
        <f t="shared" si="5"/>
        <v>38937</v>
      </c>
      <c r="N56" s="50">
        <f t="shared" si="5"/>
        <v>-3709665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4852336</v>
      </c>
      <c r="X56" s="50">
        <f t="shared" si="5"/>
        <v>7615998</v>
      </c>
      <c r="Y56" s="50">
        <f t="shared" si="5"/>
        <v>-2763662</v>
      </c>
      <c r="Z56" s="51">
        <f>+IF(X56&lt;&gt;0,+(Y56/X56)*100,0)</f>
        <v>-36.287588310816261</v>
      </c>
      <c r="AA56" s="48">
        <f>SUM(AA53:AA55)</f>
        <v>15232215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14431733</v>
      </c>
      <c r="D59" s="65">
        <f>SUM(D56:D58)</f>
        <v>0</v>
      </c>
      <c r="E59" s="66">
        <f t="shared" si="6"/>
        <v>15232215</v>
      </c>
      <c r="F59" s="67">
        <f t="shared" si="6"/>
        <v>15232215</v>
      </c>
      <c r="G59" s="67">
        <f t="shared" si="6"/>
        <v>2315315</v>
      </c>
      <c r="H59" s="67">
        <f t="shared" si="6"/>
        <v>1145893</v>
      </c>
      <c r="I59" s="67">
        <f t="shared" si="6"/>
        <v>5100793</v>
      </c>
      <c r="J59" s="67">
        <f t="shared" si="6"/>
        <v>8562001</v>
      </c>
      <c r="K59" s="67">
        <f t="shared" si="6"/>
        <v>-1307</v>
      </c>
      <c r="L59" s="67">
        <f t="shared" si="6"/>
        <v>-3747295</v>
      </c>
      <c r="M59" s="67">
        <f t="shared" si="6"/>
        <v>38937</v>
      </c>
      <c r="N59" s="67">
        <f t="shared" si="6"/>
        <v>-3709665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4852336</v>
      </c>
      <c r="X59" s="67">
        <f t="shared" si="6"/>
        <v>7615998</v>
      </c>
      <c r="Y59" s="67">
        <f t="shared" si="6"/>
        <v>-2763662</v>
      </c>
      <c r="Z59" s="68">
        <f>+IF(X59&lt;&gt;0,+(Y59/X59)*100,0)</f>
        <v>-36.287588310816261</v>
      </c>
      <c r="AA59" s="65">
        <f>SUM(AA56:AA58)</f>
        <v>15232215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48442463</v>
      </c>
      <c r="D8" s="20"/>
      <c r="E8" s="21">
        <v>54531712</v>
      </c>
      <c r="F8" s="22">
        <v>54531712</v>
      </c>
      <c r="G8" s="22">
        <v>4178920</v>
      </c>
      <c r="H8" s="22">
        <v>18389131</v>
      </c>
      <c r="I8" s="22">
        <v>-9858049</v>
      </c>
      <c r="J8" s="22">
        <v>12710002</v>
      </c>
      <c r="K8" s="22">
        <v>4145470</v>
      </c>
      <c r="L8" s="22">
        <v>4222224</v>
      </c>
      <c r="M8" s="22">
        <v>4160006</v>
      </c>
      <c r="N8" s="22">
        <v>12527700</v>
      </c>
      <c r="O8" s="22"/>
      <c r="P8" s="22"/>
      <c r="Q8" s="22"/>
      <c r="R8" s="22"/>
      <c r="S8" s="22"/>
      <c r="T8" s="22"/>
      <c r="U8" s="22"/>
      <c r="V8" s="22"/>
      <c r="W8" s="22">
        <v>25237702</v>
      </c>
      <c r="X8" s="22">
        <v>27265860</v>
      </c>
      <c r="Y8" s="22">
        <v>-2028158</v>
      </c>
      <c r="Z8" s="23">
        <v>-7.438452335631446</v>
      </c>
      <c r="AA8" s="20">
        <v>54531712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1543481</v>
      </c>
      <c r="D19" s="20"/>
      <c r="E19" s="21"/>
      <c r="F19" s="22"/>
      <c r="G19" s="22">
        <v>131913</v>
      </c>
      <c r="H19" s="22"/>
      <c r="I19" s="22">
        <v>302141</v>
      </c>
      <c r="J19" s="22">
        <v>434054</v>
      </c>
      <c r="K19" s="22">
        <v>154230</v>
      </c>
      <c r="L19" s="22">
        <v>151225</v>
      </c>
      <c r="M19" s="22"/>
      <c r="N19" s="22">
        <v>305455</v>
      </c>
      <c r="O19" s="22"/>
      <c r="P19" s="22"/>
      <c r="Q19" s="22"/>
      <c r="R19" s="22"/>
      <c r="S19" s="22"/>
      <c r="T19" s="22"/>
      <c r="U19" s="22"/>
      <c r="V19" s="22"/>
      <c r="W19" s="22">
        <v>739509</v>
      </c>
      <c r="X19" s="22"/>
      <c r="Y19" s="22">
        <v>739509</v>
      </c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49985944</v>
      </c>
      <c r="D32" s="29">
        <f t="shared" ref="D32:Y32" si="0">SUM(D6:D31)</f>
        <v>0</v>
      </c>
      <c r="E32" s="30">
        <f t="shared" si="0"/>
        <v>54531712</v>
      </c>
      <c r="F32" s="31">
        <f t="shared" si="0"/>
        <v>54531712</v>
      </c>
      <c r="G32" s="31">
        <f t="shared" si="0"/>
        <v>4310833</v>
      </c>
      <c r="H32" s="31">
        <f t="shared" si="0"/>
        <v>18389131</v>
      </c>
      <c r="I32" s="31">
        <f t="shared" si="0"/>
        <v>-9555908</v>
      </c>
      <c r="J32" s="31">
        <f t="shared" si="0"/>
        <v>13144056</v>
      </c>
      <c r="K32" s="31">
        <f t="shared" si="0"/>
        <v>4299700</v>
      </c>
      <c r="L32" s="31">
        <f t="shared" si="0"/>
        <v>4373449</v>
      </c>
      <c r="M32" s="31">
        <f t="shared" si="0"/>
        <v>4160006</v>
      </c>
      <c r="N32" s="31">
        <f t="shared" si="0"/>
        <v>12833155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25977211</v>
      </c>
      <c r="X32" s="31">
        <f t="shared" si="0"/>
        <v>27265860</v>
      </c>
      <c r="Y32" s="31">
        <f t="shared" si="0"/>
        <v>-1288649</v>
      </c>
      <c r="Z32" s="32">
        <f>+IF(X32&lt;&gt;0,+(Y32/X32)*100,0)</f>
        <v>-4.7262363996587675</v>
      </c>
      <c r="AA32" s="29">
        <f>SUM(AA6:AA31)</f>
        <v>54531712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13733523</v>
      </c>
      <c r="D34" s="20"/>
      <c r="E34" s="21">
        <v>13705551</v>
      </c>
      <c r="F34" s="22">
        <v>13705551</v>
      </c>
      <c r="G34" s="22">
        <v>1224439</v>
      </c>
      <c r="H34" s="22">
        <v>1239250</v>
      </c>
      <c r="I34" s="22">
        <v>1527554</v>
      </c>
      <c r="J34" s="22">
        <v>3991243</v>
      </c>
      <c r="K34" s="22">
        <v>1717376</v>
      </c>
      <c r="L34" s="22">
        <v>1625313</v>
      </c>
      <c r="M34" s="22">
        <v>1756045</v>
      </c>
      <c r="N34" s="22">
        <v>5098734</v>
      </c>
      <c r="O34" s="22"/>
      <c r="P34" s="22"/>
      <c r="Q34" s="22"/>
      <c r="R34" s="22"/>
      <c r="S34" s="22"/>
      <c r="T34" s="22"/>
      <c r="U34" s="22"/>
      <c r="V34" s="22"/>
      <c r="W34" s="22">
        <v>9089977</v>
      </c>
      <c r="X34" s="22">
        <v>6852774</v>
      </c>
      <c r="Y34" s="22">
        <v>2237203</v>
      </c>
      <c r="Z34" s="23">
        <v>32.646677097479063</v>
      </c>
      <c r="AA34" s="20">
        <v>13705551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1437615</v>
      </c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4923581</v>
      </c>
      <c r="D39" s="20"/>
      <c r="E39" s="21">
        <v>6165175</v>
      </c>
      <c r="F39" s="22">
        <v>6165175</v>
      </c>
      <c r="G39" s="22"/>
      <c r="H39" s="22"/>
      <c r="I39" s="22">
        <v>2395877</v>
      </c>
      <c r="J39" s="22">
        <v>2395877</v>
      </c>
      <c r="K39" s="22"/>
      <c r="L39" s="22"/>
      <c r="M39" s="22">
        <v>5933747</v>
      </c>
      <c r="N39" s="22">
        <v>5933747</v>
      </c>
      <c r="O39" s="22"/>
      <c r="P39" s="22"/>
      <c r="Q39" s="22"/>
      <c r="R39" s="22"/>
      <c r="S39" s="22"/>
      <c r="T39" s="22"/>
      <c r="U39" s="22"/>
      <c r="V39" s="22"/>
      <c r="W39" s="22">
        <v>8329624</v>
      </c>
      <c r="X39" s="22">
        <v>3082584</v>
      </c>
      <c r="Y39" s="22">
        <v>5247040</v>
      </c>
      <c r="Z39" s="23">
        <v>170.21563727054965</v>
      </c>
      <c r="AA39" s="20">
        <v>6165175</v>
      </c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>
        <v>5104349</v>
      </c>
      <c r="D41" s="20"/>
      <c r="E41" s="21">
        <v>5578582</v>
      </c>
      <c r="F41" s="22">
        <v>5578582</v>
      </c>
      <c r="G41" s="22"/>
      <c r="H41" s="22">
        <v>1126837</v>
      </c>
      <c r="I41" s="22">
        <v>29700</v>
      </c>
      <c r="J41" s="22">
        <v>1156537</v>
      </c>
      <c r="K41" s="22">
        <v>871460</v>
      </c>
      <c r="L41" s="22"/>
      <c r="M41" s="22">
        <v>1651844</v>
      </c>
      <c r="N41" s="22">
        <v>2523304</v>
      </c>
      <c r="O41" s="22"/>
      <c r="P41" s="22"/>
      <c r="Q41" s="22"/>
      <c r="R41" s="22"/>
      <c r="S41" s="22"/>
      <c r="T41" s="22"/>
      <c r="U41" s="22"/>
      <c r="V41" s="22"/>
      <c r="W41" s="22">
        <v>3679841</v>
      </c>
      <c r="X41" s="22">
        <v>2789286</v>
      </c>
      <c r="Y41" s="22">
        <v>890555</v>
      </c>
      <c r="Z41" s="23">
        <v>31.927704796137789</v>
      </c>
      <c r="AA41" s="20">
        <v>5578582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113587</v>
      </c>
      <c r="D44" s="20"/>
      <c r="E44" s="21">
        <v>186583</v>
      </c>
      <c r="F44" s="22">
        <v>186583</v>
      </c>
      <c r="G44" s="22">
        <v>10202</v>
      </c>
      <c r="H44" s="22">
        <v>11192</v>
      </c>
      <c r="I44" s="22">
        <v>12354</v>
      </c>
      <c r="J44" s="22">
        <v>33748</v>
      </c>
      <c r="K44" s="22">
        <v>14306</v>
      </c>
      <c r="L44" s="22">
        <v>13625</v>
      </c>
      <c r="M44" s="22">
        <v>16240</v>
      </c>
      <c r="N44" s="22">
        <v>44171</v>
      </c>
      <c r="O44" s="22"/>
      <c r="P44" s="22"/>
      <c r="Q44" s="22"/>
      <c r="R44" s="22"/>
      <c r="S44" s="22"/>
      <c r="T44" s="22"/>
      <c r="U44" s="22"/>
      <c r="V44" s="22"/>
      <c r="W44" s="22">
        <v>77919</v>
      </c>
      <c r="X44" s="22">
        <v>93288</v>
      </c>
      <c r="Y44" s="22">
        <v>-15369</v>
      </c>
      <c r="Z44" s="23">
        <v>-16.474787754051967</v>
      </c>
      <c r="AA44" s="20">
        <v>186583</v>
      </c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25312655</v>
      </c>
      <c r="D47" s="29">
        <f t="shared" ref="D47:Y47" si="1">SUM(D34:D46)</f>
        <v>0</v>
      </c>
      <c r="E47" s="30">
        <f t="shared" si="1"/>
        <v>25635891</v>
      </c>
      <c r="F47" s="31">
        <f t="shared" si="1"/>
        <v>25635891</v>
      </c>
      <c r="G47" s="31">
        <f t="shared" si="1"/>
        <v>1234641</v>
      </c>
      <c r="H47" s="31">
        <f t="shared" si="1"/>
        <v>2377279</v>
      </c>
      <c r="I47" s="31">
        <f t="shared" si="1"/>
        <v>3965485</v>
      </c>
      <c r="J47" s="31">
        <f t="shared" si="1"/>
        <v>7577405</v>
      </c>
      <c r="K47" s="31">
        <f t="shared" si="1"/>
        <v>2603142</v>
      </c>
      <c r="L47" s="31">
        <f t="shared" si="1"/>
        <v>1638938</v>
      </c>
      <c r="M47" s="31">
        <f t="shared" si="1"/>
        <v>9357876</v>
      </c>
      <c r="N47" s="31">
        <f t="shared" si="1"/>
        <v>13599956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21177361</v>
      </c>
      <c r="X47" s="31">
        <f t="shared" si="1"/>
        <v>12817932</v>
      </c>
      <c r="Y47" s="31">
        <f t="shared" si="1"/>
        <v>8359429</v>
      </c>
      <c r="Z47" s="32">
        <f>+IF(X47&lt;&gt;0,+(Y47/X47)*100,0)</f>
        <v>65.216674577459145</v>
      </c>
      <c r="AA47" s="29">
        <f>SUM(AA34:AA46)</f>
        <v>25635891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24673289</v>
      </c>
      <c r="D48" s="39">
        <f t="shared" si="2"/>
        <v>0</v>
      </c>
      <c r="E48" s="40">
        <f t="shared" si="2"/>
        <v>28895821</v>
      </c>
      <c r="F48" s="41">
        <f t="shared" si="2"/>
        <v>28895821</v>
      </c>
      <c r="G48" s="41">
        <f t="shared" si="2"/>
        <v>3076192</v>
      </c>
      <c r="H48" s="41">
        <f t="shared" si="2"/>
        <v>16011852</v>
      </c>
      <c r="I48" s="41">
        <f t="shared" si="2"/>
        <v>-13521393</v>
      </c>
      <c r="J48" s="41">
        <f t="shared" si="2"/>
        <v>5566651</v>
      </c>
      <c r="K48" s="41">
        <f t="shared" si="2"/>
        <v>1696558</v>
      </c>
      <c r="L48" s="41">
        <f t="shared" si="2"/>
        <v>2734511</v>
      </c>
      <c r="M48" s="41">
        <f t="shared" si="2"/>
        <v>-5197870</v>
      </c>
      <c r="N48" s="41">
        <f t="shared" si="2"/>
        <v>-766801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4799850</v>
      </c>
      <c r="X48" s="41">
        <f t="shared" si="2"/>
        <v>14447928</v>
      </c>
      <c r="Y48" s="41">
        <f t="shared" si="2"/>
        <v>-9648078</v>
      </c>
      <c r="Z48" s="42">
        <f>+IF(X48&lt;&gt;0,+(Y48/X48)*100,0)</f>
        <v>-66.778281287116044</v>
      </c>
      <c r="AA48" s="39">
        <f>+AA32-AA47</f>
        <v>28895821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24673289</v>
      </c>
      <c r="D51" s="48">
        <f t="shared" si="3"/>
        <v>0</v>
      </c>
      <c r="E51" s="49">
        <f t="shared" si="3"/>
        <v>28895821</v>
      </c>
      <c r="F51" s="50">
        <f t="shared" si="3"/>
        <v>28895821</v>
      </c>
      <c r="G51" s="50">
        <f t="shared" si="3"/>
        <v>3076192</v>
      </c>
      <c r="H51" s="50">
        <f t="shared" si="3"/>
        <v>16011852</v>
      </c>
      <c r="I51" s="50">
        <f t="shared" si="3"/>
        <v>-13521393</v>
      </c>
      <c r="J51" s="50">
        <f t="shared" si="3"/>
        <v>5566651</v>
      </c>
      <c r="K51" s="50">
        <f t="shared" si="3"/>
        <v>1696558</v>
      </c>
      <c r="L51" s="50">
        <f t="shared" si="3"/>
        <v>2734511</v>
      </c>
      <c r="M51" s="50">
        <f t="shared" si="3"/>
        <v>-5197870</v>
      </c>
      <c r="N51" s="50">
        <f t="shared" si="3"/>
        <v>-766801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4799850</v>
      </c>
      <c r="X51" s="50">
        <f t="shared" si="3"/>
        <v>14447928</v>
      </c>
      <c r="Y51" s="50">
        <f t="shared" si="3"/>
        <v>-9648078</v>
      </c>
      <c r="Z51" s="51">
        <f>+IF(X51&lt;&gt;0,+(Y51/X51)*100,0)</f>
        <v>-66.778281287116044</v>
      </c>
      <c r="AA51" s="48">
        <f>SUM(AA48:AA50)</f>
        <v>28895821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24673289</v>
      </c>
      <c r="D53" s="54">
        <f>+D51-D52</f>
        <v>0</v>
      </c>
      <c r="E53" s="55">
        <f t="shared" si="4"/>
        <v>28895821</v>
      </c>
      <c r="F53" s="56">
        <f t="shared" si="4"/>
        <v>28895821</v>
      </c>
      <c r="G53" s="56">
        <f t="shared" si="4"/>
        <v>3076192</v>
      </c>
      <c r="H53" s="56">
        <f t="shared" si="4"/>
        <v>16011852</v>
      </c>
      <c r="I53" s="56">
        <f t="shared" si="4"/>
        <v>-13521393</v>
      </c>
      <c r="J53" s="56">
        <f t="shared" si="4"/>
        <v>5566651</v>
      </c>
      <c r="K53" s="56">
        <f t="shared" si="4"/>
        <v>1696558</v>
      </c>
      <c r="L53" s="56">
        <f t="shared" si="4"/>
        <v>2734511</v>
      </c>
      <c r="M53" s="56">
        <f t="shared" si="4"/>
        <v>-5197870</v>
      </c>
      <c r="N53" s="56">
        <f t="shared" si="4"/>
        <v>-766801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4799850</v>
      </c>
      <c r="X53" s="56">
        <f t="shared" si="4"/>
        <v>14447928</v>
      </c>
      <c r="Y53" s="56">
        <f t="shared" si="4"/>
        <v>-9648078</v>
      </c>
      <c r="Z53" s="57">
        <f>+IF(X53&lt;&gt;0,+(Y53/X53)*100,0)</f>
        <v>-66.778281287116044</v>
      </c>
      <c r="AA53" s="54">
        <f>+AA51-AA52</f>
        <v>28895821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24673289</v>
      </c>
      <c r="D56" s="48">
        <f>SUM(D53:D55)</f>
        <v>0</v>
      </c>
      <c r="E56" s="49">
        <f t="shared" si="5"/>
        <v>28895821</v>
      </c>
      <c r="F56" s="50">
        <f t="shared" si="5"/>
        <v>28895821</v>
      </c>
      <c r="G56" s="50">
        <f t="shared" si="5"/>
        <v>3076192</v>
      </c>
      <c r="H56" s="50">
        <f t="shared" si="5"/>
        <v>16011852</v>
      </c>
      <c r="I56" s="50">
        <f t="shared" si="5"/>
        <v>-13521393</v>
      </c>
      <c r="J56" s="50">
        <f t="shared" si="5"/>
        <v>5566651</v>
      </c>
      <c r="K56" s="50">
        <f t="shared" si="5"/>
        <v>1696558</v>
      </c>
      <c r="L56" s="50">
        <f t="shared" si="5"/>
        <v>2734511</v>
      </c>
      <c r="M56" s="50">
        <f t="shared" si="5"/>
        <v>-5197870</v>
      </c>
      <c r="N56" s="50">
        <f t="shared" si="5"/>
        <v>-766801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4799850</v>
      </c>
      <c r="X56" s="50">
        <f t="shared" si="5"/>
        <v>14447928</v>
      </c>
      <c r="Y56" s="50">
        <f t="shared" si="5"/>
        <v>-9648078</v>
      </c>
      <c r="Z56" s="51">
        <f>+IF(X56&lt;&gt;0,+(Y56/X56)*100,0)</f>
        <v>-66.778281287116044</v>
      </c>
      <c r="AA56" s="48">
        <f>SUM(AA53:AA55)</f>
        <v>28895821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24673289</v>
      </c>
      <c r="D59" s="65">
        <f>SUM(D56:D58)</f>
        <v>0</v>
      </c>
      <c r="E59" s="66">
        <f t="shared" si="6"/>
        <v>28895821</v>
      </c>
      <c r="F59" s="67">
        <f t="shared" si="6"/>
        <v>28895821</v>
      </c>
      <c r="G59" s="67">
        <f t="shared" si="6"/>
        <v>3076192</v>
      </c>
      <c r="H59" s="67">
        <f t="shared" si="6"/>
        <v>16011852</v>
      </c>
      <c r="I59" s="67">
        <f t="shared" si="6"/>
        <v>-13521393</v>
      </c>
      <c r="J59" s="67">
        <f t="shared" si="6"/>
        <v>5566651</v>
      </c>
      <c r="K59" s="67">
        <f t="shared" si="6"/>
        <v>1696558</v>
      </c>
      <c r="L59" s="67">
        <f t="shared" si="6"/>
        <v>2734511</v>
      </c>
      <c r="M59" s="67">
        <f t="shared" si="6"/>
        <v>-5197870</v>
      </c>
      <c r="N59" s="67">
        <f t="shared" si="6"/>
        <v>-766801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4799850</v>
      </c>
      <c r="X59" s="67">
        <f t="shared" si="6"/>
        <v>14447928</v>
      </c>
      <c r="Y59" s="67">
        <f t="shared" si="6"/>
        <v>-9648078</v>
      </c>
      <c r="Z59" s="68">
        <f>+IF(X59&lt;&gt;0,+(Y59/X59)*100,0)</f>
        <v>-66.778281287116044</v>
      </c>
      <c r="AA59" s="65">
        <f>SUM(AA56:AA58)</f>
        <v>28895821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0</v>
      </c>
      <c r="H32" s="31">
        <f t="shared" si="0"/>
        <v>0</v>
      </c>
      <c r="I32" s="31">
        <f t="shared" si="0"/>
        <v>0</v>
      </c>
      <c r="J32" s="31">
        <f t="shared" si="0"/>
        <v>0</v>
      </c>
      <c r="K32" s="31">
        <f t="shared" si="0"/>
        <v>0</v>
      </c>
      <c r="L32" s="31">
        <f t="shared" si="0"/>
        <v>0</v>
      </c>
      <c r="M32" s="31">
        <f t="shared" si="0"/>
        <v>0</v>
      </c>
      <c r="N32" s="31">
        <f t="shared" si="0"/>
        <v>0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0</v>
      </c>
      <c r="X32" s="31">
        <f t="shared" si="0"/>
        <v>0</v>
      </c>
      <c r="Y32" s="31">
        <f t="shared" si="0"/>
        <v>0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3"/>
      <c r="AA34" s="20"/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0</v>
      </c>
      <c r="D47" s="29">
        <f t="shared" ref="D47:Y47" si="1">SUM(D34:D46)</f>
        <v>0</v>
      </c>
      <c r="E47" s="30">
        <f t="shared" si="1"/>
        <v>0</v>
      </c>
      <c r="F47" s="31">
        <f t="shared" si="1"/>
        <v>0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0</v>
      </c>
      <c r="Y47" s="31">
        <f t="shared" si="1"/>
        <v>0</v>
      </c>
      <c r="Z47" s="32">
        <f>+IF(X47&lt;&gt;0,+(Y47/X47)*100,0)</f>
        <v>0</v>
      </c>
      <c r="AA47" s="29">
        <f>SUM(AA34:AA46)</f>
        <v>0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0</v>
      </c>
      <c r="D48" s="39">
        <f t="shared" si="2"/>
        <v>0</v>
      </c>
      <c r="E48" s="40">
        <f t="shared" si="2"/>
        <v>0</v>
      </c>
      <c r="F48" s="41">
        <f t="shared" si="2"/>
        <v>0</v>
      </c>
      <c r="G48" s="41">
        <f t="shared" si="2"/>
        <v>0</v>
      </c>
      <c r="H48" s="41">
        <f t="shared" si="2"/>
        <v>0</v>
      </c>
      <c r="I48" s="41">
        <f t="shared" si="2"/>
        <v>0</v>
      </c>
      <c r="J48" s="41">
        <f t="shared" si="2"/>
        <v>0</v>
      </c>
      <c r="K48" s="41">
        <f t="shared" si="2"/>
        <v>0</v>
      </c>
      <c r="L48" s="41">
        <f t="shared" si="2"/>
        <v>0</v>
      </c>
      <c r="M48" s="41">
        <f t="shared" si="2"/>
        <v>0</v>
      </c>
      <c r="N48" s="41">
        <f t="shared" si="2"/>
        <v>0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0</v>
      </c>
      <c r="X48" s="41">
        <f t="shared" si="2"/>
        <v>0</v>
      </c>
      <c r="Y48" s="41">
        <f t="shared" si="2"/>
        <v>0</v>
      </c>
      <c r="Z48" s="42">
        <f>+IF(X48&lt;&gt;0,+(Y48/X48)*100,0)</f>
        <v>0</v>
      </c>
      <c r="AA48" s="39">
        <f>+AA32-AA47</f>
        <v>0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0</v>
      </c>
      <c r="D51" s="48">
        <f t="shared" si="3"/>
        <v>0</v>
      </c>
      <c r="E51" s="49">
        <f t="shared" si="3"/>
        <v>0</v>
      </c>
      <c r="F51" s="50">
        <f t="shared" si="3"/>
        <v>0</v>
      </c>
      <c r="G51" s="50">
        <f t="shared" si="3"/>
        <v>0</v>
      </c>
      <c r="H51" s="50">
        <f t="shared" si="3"/>
        <v>0</v>
      </c>
      <c r="I51" s="50">
        <f t="shared" si="3"/>
        <v>0</v>
      </c>
      <c r="J51" s="50">
        <f t="shared" si="3"/>
        <v>0</v>
      </c>
      <c r="K51" s="50">
        <f t="shared" si="3"/>
        <v>0</v>
      </c>
      <c r="L51" s="50">
        <f t="shared" si="3"/>
        <v>0</v>
      </c>
      <c r="M51" s="50">
        <f t="shared" si="3"/>
        <v>0</v>
      </c>
      <c r="N51" s="50">
        <f t="shared" si="3"/>
        <v>0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0</v>
      </c>
      <c r="X51" s="50">
        <f t="shared" si="3"/>
        <v>0</v>
      </c>
      <c r="Y51" s="50">
        <f t="shared" si="3"/>
        <v>0</v>
      </c>
      <c r="Z51" s="51">
        <f>+IF(X51&lt;&gt;0,+(Y51/X51)*100,0)</f>
        <v>0</v>
      </c>
      <c r="AA51" s="48">
        <f>SUM(AA48:AA50)</f>
        <v>0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0</v>
      </c>
      <c r="D53" s="54">
        <f>+D51-D52</f>
        <v>0</v>
      </c>
      <c r="E53" s="55">
        <f t="shared" si="4"/>
        <v>0</v>
      </c>
      <c r="F53" s="56">
        <f t="shared" si="4"/>
        <v>0</v>
      </c>
      <c r="G53" s="56">
        <f t="shared" si="4"/>
        <v>0</v>
      </c>
      <c r="H53" s="56">
        <f t="shared" si="4"/>
        <v>0</v>
      </c>
      <c r="I53" s="56">
        <f t="shared" si="4"/>
        <v>0</v>
      </c>
      <c r="J53" s="56">
        <f t="shared" si="4"/>
        <v>0</v>
      </c>
      <c r="K53" s="56">
        <f t="shared" si="4"/>
        <v>0</v>
      </c>
      <c r="L53" s="56">
        <f t="shared" si="4"/>
        <v>0</v>
      </c>
      <c r="M53" s="56">
        <f t="shared" si="4"/>
        <v>0</v>
      </c>
      <c r="N53" s="56">
        <f t="shared" si="4"/>
        <v>0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0</v>
      </c>
      <c r="X53" s="56">
        <f t="shared" si="4"/>
        <v>0</v>
      </c>
      <c r="Y53" s="56">
        <f t="shared" si="4"/>
        <v>0</v>
      </c>
      <c r="Z53" s="57">
        <f>+IF(X53&lt;&gt;0,+(Y53/X53)*100,0)</f>
        <v>0</v>
      </c>
      <c r="AA53" s="54">
        <f>+AA51-AA52</f>
        <v>0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0</v>
      </c>
      <c r="D56" s="48">
        <f>SUM(D53:D55)</f>
        <v>0</v>
      </c>
      <c r="E56" s="49">
        <f t="shared" si="5"/>
        <v>0</v>
      </c>
      <c r="F56" s="50">
        <f t="shared" si="5"/>
        <v>0</v>
      </c>
      <c r="G56" s="50">
        <f t="shared" si="5"/>
        <v>0</v>
      </c>
      <c r="H56" s="50">
        <f t="shared" si="5"/>
        <v>0</v>
      </c>
      <c r="I56" s="50">
        <f t="shared" si="5"/>
        <v>0</v>
      </c>
      <c r="J56" s="50">
        <f t="shared" si="5"/>
        <v>0</v>
      </c>
      <c r="K56" s="50">
        <f t="shared" si="5"/>
        <v>0</v>
      </c>
      <c r="L56" s="50">
        <f t="shared" si="5"/>
        <v>0</v>
      </c>
      <c r="M56" s="50">
        <f t="shared" si="5"/>
        <v>0</v>
      </c>
      <c r="N56" s="50">
        <f t="shared" si="5"/>
        <v>0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0</v>
      </c>
      <c r="X56" s="50">
        <f t="shared" si="5"/>
        <v>0</v>
      </c>
      <c r="Y56" s="50">
        <f t="shared" si="5"/>
        <v>0</v>
      </c>
      <c r="Z56" s="51">
        <f>+IF(X56&lt;&gt;0,+(Y56/X56)*100,0)</f>
        <v>0</v>
      </c>
      <c r="AA56" s="48">
        <f>SUM(AA53:AA55)</f>
        <v>0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0</v>
      </c>
      <c r="D59" s="65">
        <f>SUM(D56:D58)</f>
        <v>0</v>
      </c>
      <c r="E59" s="66">
        <f t="shared" si="6"/>
        <v>0</v>
      </c>
      <c r="F59" s="67">
        <f t="shared" si="6"/>
        <v>0</v>
      </c>
      <c r="G59" s="67">
        <f t="shared" si="6"/>
        <v>0</v>
      </c>
      <c r="H59" s="67">
        <f t="shared" si="6"/>
        <v>0</v>
      </c>
      <c r="I59" s="67">
        <f t="shared" si="6"/>
        <v>0</v>
      </c>
      <c r="J59" s="67">
        <f t="shared" si="6"/>
        <v>0</v>
      </c>
      <c r="K59" s="67">
        <f t="shared" si="6"/>
        <v>0</v>
      </c>
      <c r="L59" s="67">
        <f t="shared" si="6"/>
        <v>0</v>
      </c>
      <c r="M59" s="67">
        <f t="shared" si="6"/>
        <v>0</v>
      </c>
      <c r="N59" s="67">
        <f t="shared" si="6"/>
        <v>0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0</v>
      </c>
      <c r="X59" s="67">
        <f t="shared" si="6"/>
        <v>0</v>
      </c>
      <c r="Y59" s="67">
        <f t="shared" si="6"/>
        <v>0</v>
      </c>
      <c r="Z59" s="68">
        <f>+IF(X59&lt;&gt;0,+(Y59/X59)*100,0)</f>
        <v>0</v>
      </c>
      <c r="AA59" s="65">
        <f>SUM(AA56:AA58)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23106</v>
      </c>
      <c r="H26" s="22">
        <v>23574</v>
      </c>
      <c r="I26" s="22">
        <v>23989</v>
      </c>
      <c r="J26" s="22">
        <v>70669</v>
      </c>
      <c r="K26" s="22">
        <v>23318</v>
      </c>
      <c r="L26" s="22">
        <v>24151</v>
      </c>
      <c r="M26" s="22">
        <v>24060</v>
      </c>
      <c r="N26" s="22">
        <v>71529</v>
      </c>
      <c r="O26" s="22"/>
      <c r="P26" s="22"/>
      <c r="Q26" s="22"/>
      <c r="R26" s="22"/>
      <c r="S26" s="22"/>
      <c r="T26" s="22"/>
      <c r="U26" s="22"/>
      <c r="V26" s="22"/>
      <c r="W26" s="22">
        <v>142198</v>
      </c>
      <c r="X26" s="22"/>
      <c r="Y26" s="22">
        <v>142198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/>
      <c r="D28" s="20"/>
      <c r="E28" s="21"/>
      <c r="F28" s="22"/>
      <c r="G28" s="22">
        <v>53346</v>
      </c>
      <c r="H28" s="22">
        <v>53277</v>
      </c>
      <c r="I28" s="22">
        <v>53277</v>
      </c>
      <c r="J28" s="22">
        <v>159900</v>
      </c>
      <c r="K28" s="22">
        <v>53277</v>
      </c>
      <c r="L28" s="22">
        <v>53346</v>
      </c>
      <c r="M28" s="22">
        <v>53346</v>
      </c>
      <c r="N28" s="22">
        <v>159969</v>
      </c>
      <c r="O28" s="22"/>
      <c r="P28" s="22"/>
      <c r="Q28" s="22"/>
      <c r="R28" s="22"/>
      <c r="S28" s="22"/>
      <c r="T28" s="22"/>
      <c r="U28" s="22"/>
      <c r="V28" s="22"/>
      <c r="W28" s="22">
        <v>319869</v>
      </c>
      <c r="X28" s="22"/>
      <c r="Y28" s="22">
        <v>319869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0</v>
      </c>
      <c r="D32" s="29">
        <f t="shared" ref="D32:Y32" si="0">SUM(D6:D31)</f>
        <v>0</v>
      </c>
      <c r="E32" s="30">
        <f t="shared" si="0"/>
        <v>0</v>
      </c>
      <c r="F32" s="31">
        <f t="shared" si="0"/>
        <v>0</v>
      </c>
      <c r="G32" s="31">
        <f t="shared" si="0"/>
        <v>76452</v>
      </c>
      <c r="H32" s="31">
        <f t="shared" si="0"/>
        <v>76851</v>
      </c>
      <c r="I32" s="31">
        <f t="shared" si="0"/>
        <v>77266</v>
      </c>
      <c r="J32" s="31">
        <f t="shared" si="0"/>
        <v>230569</v>
      </c>
      <c r="K32" s="31">
        <f t="shared" si="0"/>
        <v>76595</v>
      </c>
      <c r="L32" s="31">
        <f t="shared" si="0"/>
        <v>77497</v>
      </c>
      <c r="M32" s="31">
        <f t="shared" si="0"/>
        <v>77406</v>
      </c>
      <c r="N32" s="31">
        <f t="shared" si="0"/>
        <v>231498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462067</v>
      </c>
      <c r="X32" s="31">
        <f t="shared" si="0"/>
        <v>0</v>
      </c>
      <c r="Y32" s="31">
        <f t="shared" si="0"/>
        <v>462067</v>
      </c>
      <c r="Z32" s="32">
        <f>+IF(X32&lt;&gt;0,+(Y32/X32)*100,0)</f>
        <v>0</v>
      </c>
      <c r="AA32" s="29">
        <f>SUM(AA6:AA31)</f>
        <v>0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/>
      <c r="D34" s="20"/>
      <c r="E34" s="21">
        <v>1766349</v>
      </c>
      <c r="F34" s="22">
        <v>1766349</v>
      </c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>
        <v>883200</v>
      </c>
      <c r="Y34" s="22">
        <v>-883200</v>
      </c>
      <c r="Z34" s="23">
        <v>-100</v>
      </c>
      <c r="AA34" s="20">
        <v>1766349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40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66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117262131</v>
      </c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247322</v>
      </c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117509453</v>
      </c>
      <c r="D47" s="29">
        <f t="shared" ref="D47:Y47" si="1">SUM(D34:D46)</f>
        <v>0</v>
      </c>
      <c r="E47" s="30">
        <f t="shared" si="1"/>
        <v>1766349</v>
      </c>
      <c r="F47" s="31">
        <f t="shared" si="1"/>
        <v>1766349</v>
      </c>
      <c r="G47" s="31">
        <f t="shared" si="1"/>
        <v>0</v>
      </c>
      <c r="H47" s="31">
        <f t="shared" si="1"/>
        <v>0</v>
      </c>
      <c r="I47" s="31">
        <f t="shared" si="1"/>
        <v>0</v>
      </c>
      <c r="J47" s="31">
        <f t="shared" si="1"/>
        <v>0</v>
      </c>
      <c r="K47" s="31">
        <f t="shared" si="1"/>
        <v>0</v>
      </c>
      <c r="L47" s="31">
        <f t="shared" si="1"/>
        <v>0</v>
      </c>
      <c r="M47" s="31">
        <f t="shared" si="1"/>
        <v>0</v>
      </c>
      <c r="N47" s="31">
        <f t="shared" si="1"/>
        <v>0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0</v>
      </c>
      <c r="X47" s="31">
        <f t="shared" si="1"/>
        <v>883200</v>
      </c>
      <c r="Y47" s="31">
        <f t="shared" si="1"/>
        <v>-883200</v>
      </c>
      <c r="Z47" s="32">
        <f>+IF(X47&lt;&gt;0,+(Y47/X47)*100,0)</f>
        <v>-100</v>
      </c>
      <c r="AA47" s="29">
        <f>SUM(AA34:AA46)</f>
        <v>1766349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-117509453</v>
      </c>
      <c r="D48" s="39">
        <f t="shared" si="2"/>
        <v>0</v>
      </c>
      <c r="E48" s="40">
        <f t="shared" si="2"/>
        <v>-1766349</v>
      </c>
      <c r="F48" s="41">
        <f t="shared" si="2"/>
        <v>-1766349</v>
      </c>
      <c r="G48" s="41">
        <f t="shared" si="2"/>
        <v>76452</v>
      </c>
      <c r="H48" s="41">
        <f t="shared" si="2"/>
        <v>76851</v>
      </c>
      <c r="I48" s="41">
        <f t="shared" si="2"/>
        <v>77266</v>
      </c>
      <c r="J48" s="41">
        <f t="shared" si="2"/>
        <v>230569</v>
      </c>
      <c r="K48" s="41">
        <f t="shared" si="2"/>
        <v>76595</v>
      </c>
      <c r="L48" s="41">
        <f t="shared" si="2"/>
        <v>77497</v>
      </c>
      <c r="M48" s="41">
        <f t="shared" si="2"/>
        <v>77406</v>
      </c>
      <c r="N48" s="41">
        <f t="shared" si="2"/>
        <v>231498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462067</v>
      </c>
      <c r="X48" s="41">
        <f t="shared" si="2"/>
        <v>-883200</v>
      </c>
      <c r="Y48" s="41">
        <f t="shared" si="2"/>
        <v>1345267</v>
      </c>
      <c r="Z48" s="42">
        <f>+IF(X48&lt;&gt;0,+(Y48/X48)*100,0)</f>
        <v>-152.31736865942028</v>
      </c>
      <c r="AA48" s="39">
        <f>+AA32-AA47</f>
        <v>-1766349</v>
      </c>
    </row>
    <row r="49" spans="1:27" x14ac:dyDescent="0.25">
      <c r="A49" s="43" t="s">
        <v>74</v>
      </c>
      <c r="B49" s="15" t="s">
        <v>32</v>
      </c>
      <c r="C49" s="20"/>
      <c r="D49" s="20"/>
      <c r="E49" s="21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3"/>
      <c r="AA49" s="20"/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-117509453</v>
      </c>
      <c r="D51" s="48">
        <f t="shared" si="3"/>
        <v>0</v>
      </c>
      <c r="E51" s="49">
        <f t="shared" si="3"/>
        <v>-1766349</v>
      </c>
      <c r="F51" s="50">
        <f t="shared" si="3"/>
        <v>-1766349</v>
      </c>
      <c r="G51" s="50">
        <f t="shared" si="3"/>
        <v>76452</v>
      </c>
      <c r="H51" s="50">
        <f t="shared" si="3"/>
        <v>76851</v>
      </c>
      <c r="I51" s="50">
        <f t="shared" si="3"/>
        <v>77266</v>
      </c>
      <c r="J51" s="50">
        <f t="shared" si="3"/>
        <v>230569</v>
      </c>
      <c r="K51" s="50">
        <f t="shared" si="3"/>
        <v>76595</v>
      </c>
      <c r="L51" s="50">
        <f t="shared" si="3"/>
        <v>77497</v>
      </c>
      <c r="M51" s="50">
        <f t="shared" si="3"/>
        <v>77406</v>
      </c>
      <c r="N51" s="50">
        <f t="shared" si="3"/>
        <v>231498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462067</v>
      </c>
      <c r="X51" s="50">
        <f t="shared" si="3"/>
        <v>-883200</v>
      </c>
      <c r="Y51" s="50">
        <f t="shared" si="3"/>
        <v>1345267</v>
      </c>
      <c r="Z51" s="51">
        <f>+IF(X51&lt;&gt;0,+(Y51/X51)*100,0)</f>
        <v>-152.31736865942028</v>
      </c>
      <c r="AA51" s="48">
        <f>SUM(AA48:AA50)</f>
        <v>-1766349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-117509453</v>
      </c>
      <c r="D53" s="54">
        <f>+D51-D52</f>
        <v>0</v>
      </c>
      <c r="E53" s="55">
        <f t="shared" si="4"/>
        <v>-1766349</v>
      </c>
      <c r="F53" s="56">
        <f t="shared" si="4"/>
        <v>-1766349</v>
      </c>
      <c r="G53" s="56">
        <f t="shared" si="4"/>
        <v>76452</v>
      </c>
      <c r="H53" s="56">
        <f t="shared" si="4"/>
        <v>76851</v>
      </c>
      <c r="I53" s="56">
        <f t="shared" si="4"/>
        <v>77266</v>
      </c>
      <c r="J53" s="56">
        <f t="shared" si="4"/>
        <v>230569</v>
      </c>
      <c r="K53" s="56">
        <f t="shared" si="4"/>
        <v>76595</v>
      </c>
      <c r="L53" s="56">
        <f t="shared" si="4"/>
        <v>77497</v>
      </c>
      <c r="M53" s="56">
        <f t="shared" si="4"/>
        <v>77406</v>
      </c>
      <c r="N53" s="56">
        <f t="shared" si="4"/>
        <v>231498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462067</v>
      </c>
      <c r="X53" s="56">
        <f t="shared" si="4"/>
        <v>-883200</v>
      </c>
      <c r="Y53" s="56">
        <f t="shared" si="4"/>
        <v>1345267</v>
      </c>
      <c r="Z53" s="57">
        <f>+IF(X53&lt;&gt;0,+(Y53/X53)*100,0)</f>
        <v>-152.31736865942028</v>
      </c>
      <c r="AA53" s="54">
        <f>+AA51-AA52</f>
        <v>-1766349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-117509453</v>
      </c>
      <c r="D56" s="48">
        <f>SUM(D53:D55)</f>
        <v>0</v>
      </c>
      <c r="E56" s="49">
        <f t="shared" si="5"/>
        <v>-1766349</v>
      </c>
      <c r="F56" s="50">
        <f t="shared" si="5"/>
        <v>-1766349</v>
      </c>
      <c r="G56" s="50">
        <f t="shared" si="5"/>
        <v>76452</v>
      </c>
      <c r="H56" s="50">
        <f t="shared" si="5"/>
        <v>76851</v>
      </c>
      <c r="I56" s="50">
        <f t="shared" si="5"/>
        <v>77266</v>
      </c>
      <c r="J56" s="50">
        <f t="shared" si="5"/>
        <v>230569</v>
      </c>
      <c r="K56" s="50">
        <f t="shared" si="5"/>
        <v>76595</v>
      </c>
      <c r="L56" s="50">
        <f t="shared" si="5"/>
        <v>77497</v>
      </c>
      <c r="M56" s="50">
        <f t="shared" si="5"/>
        <v>77406</v>
      </c>
      <c r="N56" s="50">
        <f t="shared" si="5"/>
        <v>231498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462067</v>
      </c>
      <c r="X56" s="50">
        <f t="shared" si="5"/>
        <v>-883200</v>
      </c>
      <c r="Y56" s="50">
        <f t="shared" si="5"/>
        <v>1345267</v>
      </c>
      <c r="Z56" s="51">
        <f>+IF(X56&lt;&gt;0,+(Y56/X56)*100,0)</f>
        <v>-152.31736865942028</v>
      </c>
      <c r="AA56" s="48">
        <f>SUM(AA53:AA55)</f>
        <v>-1766349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-117509453</v>
      </c>
      <c r="D59" s="65">
        <f>SUM(D56:D58)</f>
        <v>0</v>
      </c>
      <c r="E59" s="66">
        <f t="shared" si="6"/>
        <v>-1766349</v>
      </c>
      <c r="F59" s="67">
        <f t="shared" si="6"/>
        <v>-1766349</v>
      </c>
      <c r="G59" s="67">
        <f t="shared" si="6"/>
        <v>76452</v>
      </c>
      <c r="H59" s="67">
        <f t="shared" si="6"/>
        <v>76851</v>
      </c>
      <c r="I59" s="67">
        <f t="shared" si="6"/>
        <v>77266</v>
      </c>
      <c r="J59" s="67">
        <f t="shared" si="6"/>
        <v>230569</v>
      </c>
      <c r="K59" s="67">
        <f t="shared" si="6"/>
        <v>76595</v>
      </c>
      <c r="L59" s="67">
        <f t="shared" si="6"/>
        <v>77497</v>
      </c>
      <c r="M59" s="67">
        <f t="shared" si="6"/>
        <v>77406</v>
      </c>
      <c r="N59" s="67">
        <f t="shared" si="6"/>
        <v>231498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462067</v>
      </c>
      <c r="X59" s="67">
        <f t="shared" si="6"/>
        <v>-883200</v>
      </c>
      <c r="Y59" s="67">
        <f t="shared" si="6"/>
        <v>1345267</v>
      </c>
      <c r="Z59" s="68">
        <f>+IF(X59&lt;&gt;0,+(Y59/X59)*100,0)</f>
        <v>-152.31736865942028</v>
      </c>
      <c r="AA59" s="65">
        <f>SUM(AA56:AA58)</f>
        <v>-1766349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59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9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112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64954</v>
      </c>
      <c r="D6" s="20"/>
      <c r="E6" s="21">
        <v>77934</v>
      </c>
      <c r="F6" s="22">
        <v>77934</v>
      </c>
      <c r="G6" s="22"/>
      <c r="H6" s="22"/>
      <c r="I6" s="22">
        <v>1037</v>
      </c>
      <c r="J6" s="22">
        <v>1037</v>
      </c>
      <c r="K6" s="22">
        <v>519</v>
      </c>
      <c r="L6" s="22">
        <v>1556</v>
      </c>
      <c r="M6" s="22">
        <v>2074</v>
      </c>
      <c r="N6" s="22">
        <v>4149</v>
      </c>
      <c r="O6" s="22"/>
      <c r="P6" s="22"/>
      <c r="Q6" s="22"/>
      <c r="R6" s="22"/>
      <c r="S6" s="22"/>
      <c r="T6" s="22"/>
      <c r="U6" s="22"/>
      <c r="V6" s="22"/>
      <c r="W6" s="22">
        <v>5186</v>
      </c>
      <c r="X6" s="22">
        <v>38964</v>
      </c>
      <c r="Y6" s="22">
        <v>-33778</v>
      </c>
      <c r="Z6" s="23">
        <v>-86.690278205523043</v>
      </c>
      <c r="AA6" s="20">
        <v>77934</v>
      </c>
    </row>
    <row r="7" spans="1:27" x14ac:dyDescent="0.25">
      <c r="A7" s="19" t="s">
        <v>35</v>
      </c>
      <c r="B7" s="15" t="s">
        <v>32</v>
      </c>
      <c r="C7" s="20">
        <v>2964808</v>
      </c>
      <c r="D7" s="20"/>
      <c r="E7" s="21">
        <v>4356060</v>
      </c>
      <c r="F7" s="22">
        <v>4356060</v>
      </c>
      <c r="G7" s="22">
        <v>3369694</v>
      </c>
      <c r="H7" s="22">
        <v>4033850</v>
      </c>
      <c r="I7" s="22">
        <v>5267704</v>
      </c>
      <c r="J7" s="22">
        <v>12671248</v>
      </c>
      <c r="K7" s="22">
        <v>2568192</v>
      </c>
      <c r="L7" s="22">
        <v>4476044</v>
      </c>
      <c r="M7" s="22">
        <v>276686</v>
      </c>
      <c r="N7" s="22">
        <v>7320922</v>
      </c>
      <c r="O7" s="22"/>
      <c r="P7" s="22"/>
      <c r="Q7" s="22"/>
      <c r="R7" s="22"/>
      <c r="S7" s="22"/>
      <c r="T7" s="22"/>
      <c r="U7" s="22"/>
      <c r="V7" s="22"/>
      <c r="W7" s="22">
        <v>19992170</v>
      </c>
      <c r="X7" s="22">
        <v>2178030</v>
      </c>
      <c r="Y7" s="22">
        <v>17814140</v>
      </c>
      <c r="Z7" s="23">
        <v>817.9014981428171</v>
      </c>
      <c r="AA7" s="20">
        <v>4356060</v>
      </c>
    </row>
    <row r="8" spans="1:27" x14ac:dyDescent="0.25">
      <c r="A8" s="19" t="s">
        <v>36</v>
      </c>
      <c r="B8" s="15" t="s">
        <v>32</v>
      </c>
      <c r="C8" s="20">
        <v>362328746</v>
      </c>
      <c r="D8" s="20"/>
      <c r="E8" s="21">
        <v>322214128</v>
      </c>
      <c r="F8" s="22">
        <v>322214128</v>
      </c>
      <c r="G8" s="22">
        <v>27134200</v>
      </c>
      <c r="H8" s="22">
        <v>49342462</v>
      </c>
      <c r="I8" s="22">
        <v>19649389</v>
      </c>
      <c r="J8" s="22">
        <v>96126051</v>
      </c>
      <c r="K8" s="22">
        <v>29615808</v>
      </c>
      <c r="L8" s="22">
        <v>32672829</v>
      </c>
      <c r="M8" s="22">
        <v>32382949</v>
      </c>
      <c r="N8" s="22">
        <v>94671586</v>
      </c>
      <c r="O8" s="22"/>
      <c r="P8" s="22"/>
      <c r="Q8" s="22"/>
      <c r="R8" s="22"/>
      <c r="S8" s="22"/>
      <c r="T8" s="22"/>
      <c r="U8" s="22"/>
      <c r="V8" s="22"/>
      <c r="W8" s="22">
        <v>190797637</v>
      </c>
      <c r="X8" s="22">
        <v>161104534</v>
      </c>
      <c r="Y8" s="22">
        <v>29693103</v>
      </c>
      <c r="Z8" s="23">
        <v>18.430954277177573</v>
      </c>
      <c r="AA8" s="20">
        <v>322214128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>
        <v>4811</v>
      </c>
      <c r="H10" s="22"/>
      <c r="I10" s="22">
        <v>2074</v>
      </c>
      <c r="J10" s="22">
        <v>6885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6885</v>
      </c>
      <c r="X10" s="22"/>
      <c r="Y10" s="22">
        <v>6885</v>
      </c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>
        <v>2884853</v>
      </c>
      <c r="F11" s="22">
        <v>2884853</v>
      </c>
      <c r="G11" s="22">
        <v>29844</v>
      </c>
      <c r="H11" s="22">
        <v>30332</v>
      </c>
      <c r="I11" s="22">
        <v>30289</v>
      </c>
      <c r="J11" s="22">
        <v>90465</v>
      </c>
      <c r="K11" s="22">
        <v>30129</v>
      </c>
      <c r="L11" s="22">
        <v>29750</v>
      </c>
      <c r="M11" s="22">
        <v>29664</v>
      </c>
      <c r="N11" s="22">
        <v>89543</v>
      </c>
      <c r="O11" s="22"/>
      <c r="P11" s="22"/>
      <c r="Q11" s="22"/>
      <c r="R11" s="22"/>
      <c r="S11" s="22"/>
      <c r="T11" s="22"/>
      <c r="U11" s="22"/>
      <c r="V11" s="22"/>
      <c r="W11" s="22">
        <v>180008</v>
      </c>
      <c r="X11" s="22">
        <v>1442424</v>
      </c>
      <c r="Y11" s="22">
        <v>-1262416</v>
      </c>
      <c r="Z11" s="23">
        <v>-87.520451684109517</v>
      </c>
      <c r="AA11" s="20">
        <v>2884853</v>
      </c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50175632</v>
      </c>
      <c r="D13" s="20"/>
      <c r="E13" s="21">
        <v>23619542</v>
      </c>
      <c r="F13" s="22">
        <v>23619540</v>
      </c>
      <c r="G13" s="22">
        <v>2883922</v>
      </c>
      <c r="H13" s="22">
        <v>2933838</v>
      </c>
      <c r="I13" s="22">
        <v>3045777</v>
      </c>
      <c r="J13" s="22">
        <v>8863537</v>
      </c>
      <c r="K13" s="22">
        <v>2667423</v>
      </c>
      <c r="L13" s="22">
        <v>3009314</v>
      </c>
      <c r="M13" s="22">
        <v>3046380</v>
      </c>
      <c r="N13" s="22">
        <v>8723117</v>
      </c>
      <c r="O13" s="22"/>
      <c r="P13" s="22"/>
      <c r="Q13" s="22"/>
      <c r="R13" s="22"/>
      <c r="S13" s="22"/>
      <c r="T13" s="22"/>
      <c r="U13" s="22"/>
      <c r="V13" s="22"/>
      <c r="W13" s="22">
        <v>17586654</v>
      </c>
      <c r="X13" s="22">
        <v>11809759</v>
      </c>
      <c r="Y13" s="22">
        <v>5776895</v>
      </c>
      <c r="Z13" s="23">
        <v>48.916281864854312</v>
      </c>
      <c r="AA13" s="20">
        <v>23619540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>
        <v>1548293</v>
      </c>
      <c r="D19" s="20"/>
      <c r="E19" s="21">
        <v>41226</v>
      </c>
      <c r="F19" s="22">
        <v>41226</v>
      </c>
      <c r="G19" s="22">
        <v>131913</v>
      </c>
      <c r="H19" s="22"/>
      <c r="I19" s="22">
        <v>302141</v>
      </c>
      <c r="J19" s="22">
        <v>434054</v>
      </c>
      <c r="K19" s="22">
        <v>154230</v>
      </c>
      <c r="L19" s="22">
        <v>151225</v>
      </c>
      <c r="M19" s="22"/>
      <c r="N19" s="22">
        <v>305455</v>
      </c>
      <c r="O19" s="22"/>
      <c r="P19" s="22"/>
      <c r="Q19" s="22"/>
      <c r="R19" s="22"/>
      <c r="S19" s="22"/>
      <c r="T19" s="22"/>
      <c r="U19" s="22"/>
      <c r="V19" s="22"/>
      <c r="W19" s="22">
        <v>739509</v>
      </c>
      <c r="X19" s="22">
        <v>20610</v>
      </c>
      <c r="Y19" s="22">
        <v>718899</v>
      </c>
      <c r="Z19" s="23">
        <v>3488.1077147016013</v>
      </c>
      <c r="AA19" s="20">
        <v>41226</v>
      </c>
    </row>
    <row r="20" spans="1:27" x14ac:dyDescent="0.25">
      <c r="A20" s="24" t="s">
        <v>48</v>
      </c>
      <c r="B20" s="15" t="s">
        <v>32</v>
      </c>
      <c r="C20" s="16"/>
      <c r="D20" s="16"/>
      <c r="E20" s="17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6"/>
    </row>
    <row r="21" spans="1:27" x14ac:dyDescent="0.25">
      <c r="A21" s="19" t="s">
        <v>49</v>
      </c>
      <c r="B21" s="15" t="s">
        <v>32</v>
      </c>
      <c r="C21" s="20"/>
      <c r="D21" s="20"/>
      <c r="E21" s="21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3"/>
      <c r="AA21" s="20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>
        <v>39388981</v>
      </c>
      <c r="D25" s="20"/>
      <c r="E25" s="21">
        <v>101576000</v>
      </c>
      <c r="F25" s="22">
        <v>101576000</v>
      </c>
      <c r="G25" s="22">
        <v>38515012</v>
      </c>
      <c r="H25" s="22">
        <v>186151</v>
      </c>
      <c r="I25" s="22">
        <v>5559601</v>
      </c>
      <c r="J25" s="22">
        <v>44260764</v>
      </c>
      <c r="K25" s="22"/>
      <c r="L25" s="22">
        <v>6117544</v>
      </c>
      <c r="M25" s="22">
        <v>35148034</v>
      </c>
      <c r="N25" s="22">
        <v>41265578</v>
      </c>
      <c r="O25" s="22"/>
      <c r="P25" s="22"/>
      <c r="Q25" s="22"/>
      <c r="R25" s="22"/>
      <c r="S25" s="22"/>
      <c r="T25" s="22"/>
      <c r="U25" s="22"/>
      <c r="V25" s="22"/>
      <c r="W25" s="22">
        <v>85526342</v>
      </c>
      <c r="X25" s="22">
        <v>5788002</v>
      </c>
      <c r="Y25" s="22">
        <v>79738340</v>
      </c>
      <c r="Z25" s="23">
        <v>1377.648798324534</v>
      </c>
      <c r="AA25" s="20">
        <v>101576000</v>
      </c>
    </row>
    <row r="26" spans="1:27" x14ac:dyDescent="0.25">
      <c r="A26" s="19" t="s">
        <v>40</v>
      </c>
      <c r="B26" s="15" t="s">
        <v>32</v>
      </c>
      <c r="C26" s="20"/>
      <c r="D26" s="20"/>
      <c r="E26" s="21"/>
      <c r="F26" s="22"/>
      <c r="G26" s="22">
        <v>67338</v>
      </c>
      <c r="H26" s="22">
        <v>67820</v>
      </c>
      <c r="I26" s="22">
        <v>69077</v>
      </c>
      <c r="J26" s="22">
        <v>204235</v>
      </c>
      <c r="K26" s="22">
        <v>68666</v>
      </c>
      <c r="L26" s="22">
        <v>74392</v>
      </c>
      <c r="M26" s="22">
        <v>75171</v>
      </c>
      <c r="N26" s="22">
        <v>218229</v>
      </c>
      <c r="O26" s="22"/>
      <c r="P26" s="22"/>
      <c r="Q26" s="22"/>
      <c r="R26" s="22"/>
      <c r="S26" s="22"/>
      <c r="T26" s="22"/>
      <c r="U26" s="22"/>
      <c r="V26" s="22"/>
      <c r="W26" s="22">
        <v>422464</v>
      </c>
      <c r="X26" s="22"/>
      <c r="Y26" s="22">
        <v>422464</v>
      </c>
      <c r="Z26" s="23"/>
      <c r="AA26" s="20"/>
    </row>
    <row r="27" spans="1:27" x14ac:dyDescent="0.25">
      <c r="A27" s="19" t="s">
        <v>54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47</v>
      </c>
      <c r="B28" s="15" t="s">
        <v>32</v>
      </c>
      <c r="C28" s="20">
        <v>1869690</v>
      </c>
      <c r="D28" s="20"/>
      <c r="E28" s="21"/>
      <c r="F28" s="22"/>
      <c r="G28" s="22">
        <v>226650</v>
      </c>
      <c r="H28" s="22">
        <v>226320</v>
      </c>
      <c r="I28" s="22">
        <v>247744</v>
      </c>
      <c r="J28" s="22">
        <v>700714</v>
      </c>
      <c r="K28" s="22">
        <v>217220</v>
      </c>
      <c r="L28" s="22">
        <v>232959</v>
      </c>
      <c r="M28" s="22">
        <v>226128</v>
      </c>
      <c r="N28" s="22">
        <v>676307</v>
      </c>
      <c r="O28" s="22"/>
      <c r="P28" s="22"/>
      <c r="Q28" s="22"/>
      <c r="R28" s="22"/>
      <c r="S28" s="22"/>
      <c r="T28" s="22"/>
      <c r="U28" s="22"/>
      <c r="V28" s="22"/>
      <c r="W28" s="22">
        <v>1377021</v>
      </c>
      <c r="X28" s="22"/>
      <c r="Y28" s="22">
        <v>1377021</v>
      </c>
      <c r="Z28" s="23"/>
      <c r="AA28" s="20"/>
    </row>
    <row r="29" spans="1:27" x14ac:dyDescent="0.25">
      <c r="A29" s="19" t="s">
        <v>55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21779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25" t="s">
        <v>57</v>
      </c>
      <c r="B31" s="15" t="s">
        <v>32</v>
      </c>
      <c r="C31" s="20"/>
      <c r="D31" s="20"/>
      <c r="E31" s="21"/>
      <c r="F31" s="22"/>
      <c r="G31" s="22"/>
      <c r="H31" s="22"/>
      <c r="I31" s="26"/>
      <c r="J31" s="22"/>
      <c r="K31" s="22"/>
      <c r="L31" s="22"/>
      <c r="M31" s="22"/>
      <c r="N31" s="22"/>
      <c r="O31" s="22"/>
      <c r="P31" s="26"/>
      <c r="Q31" s="22"/>
      <c r="R31" s="22"/>
      <c r="S31" s="22"/>
      <c r="T31" s="22"/>
      <c r="U31" s="22"/>
      <c r="V31" s="22"/>
      <c r="W31" s="26"/>
      <c r="X31" s="22"/>
      <c r="Y31" s="22"/>
      <c r="Z31" s="23"/>
      <c r="AA31" s="20"/>
    </row>
    <row r="32" spans="1:27" x14ac:dyDescent="0.25">
      <c r="A32" s="27" t="s">
        <v>58</v>
      </c>
      <c r="B32" s="28" t="s">
        <v>32</v>
      </c>
      <c r="C32" s="29">
        <f>SUM(C6:C31)</f>
        <v>458362883</v>
      </c>
      <c r="D32" s="29">
        <f t="shared" ref="D32:Y32" si="0">SUM(D6:D31)</f>
        <v>0</v>
      </c>
      <c r="E32" s="30">
        <f t="shared" si="0"/>
        <v>454769743</v>
      </c>
      <c r="F32" s="31">
        <f t="shared" si="0"/>
        <v>454769741</v>
      </c>
      <c r="G32" s="31">
        <f t="shared" si="0"/>
        <v>72363384</v>
      </c>
      <c r="H32" s="31">
        <f t="shared" si="0"/>
        <v>56820773</v>
      </c>
      <c r="I32" s="31">
        <f t="shared" si="0"/>
        <v>34174833</v>
      </c>
      <c r="J32" s="31">
        <f t="shared" si="0"/>
        <v>163358990</v>
      </c>
      <c r="K32" s="31">
        <f t="shared" si="0"/>
        <v>35322187</v>
      </c>
      <c r="L32" s="31">
        <f t="shared" si="0"/>
        <v>46765613</v>
      </c>
      <c r="M32" s="31">
        <f t="shared" si="0"/>
        <v>71187086</v>
      </c>
      <c r="N32" s="31">
        <f t="shared" si="0"/>
        <v>153274886</v>
      </c>
      <c r="O32" s="31">
        <f t="shared" si="0"/>
        <v>0</v>
      </c>
      <c r="P32" s="31">
        <f t="shared" si="0"/>
        <v>0</v>
      </c>
      <c r="Q32" s="31">
        <f t="shared" si="0"/>
        <v>0</v>
      </c>
      <c r="R32" s="31">
        <f t="shared" si="0"/>
        <v>0</v>
      </c>
      <c r="S32" s="31">
        <f t="shared" si="0"/>
        <v>0</v>
      </c>
      <c r="T32" s="31">
        <f t="shared" si="0"/>
        <v>0</v>
      </c>
      <c r="U32" s="31">
        <f t="shared" si="0"/>
        <v>0</v>
      </c>
      <c r="V32" s="31">
        <f t="shared" si="0"/>
        <v>0</v>
      </c>
      <c r="W32" s="31">
        <f t="shared" si="0"/>
        <v>316633876</v>
      </c>
      <c r="X32" s="31">
        <f t="shared" si="0"/>
        <v>182382323</v>
      </c>
      <c r="Y32" s="31">
        <f t="shared" si="0"/>
        <v>134251553</v>
      </c>
      <c r="Z32" s="32">
        <f>+IF(X32&lt;&gt;0,+(Y32/X32)*100,0)</f>
        <v>73.609958899361089</v>
      </c>
      <c r="AA32" s="29">
        <f>SUM(AA6:AA31)</f>
        <v>454769741</v>
      </c>
    </row>
    <row r="33" spans="1:27" x14ac:dyDescent="0.25">
      <c r="A33" s="24" t="s">
        <v>59</v>
      </c>
      <c r="B33" s="15" t="s">
        <v>32</v>
      </c>
      <c r="C33" s="33"/>
      <c r="D33" s="33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23"/>
      <c r="AA33" s="33"/>
    </row>
    <row r="34" spans="1:27" x14ac:dyDescent="0.25">
      <c r="A34" s="19" t="s">
        <v>60</v>
      </c>
      <c r="B34" s="36" t="s">
        <v>32</v>
      </c>
      <c r="C34" s="20">
        <v>102107480</v>
      </c>
      <c r="D34" s="20"/>
      <c r="E34" s="21">
        <v>148249901</v>
      </c>
      <c r="F34" s="22">
        <v>148249901</v>
      </c>
      <c r="G34" s="22">
        <v>9967444</v>
      </c>
      <c r="H34" s="22">
        <v>11155024</v>
      </c>
      <c r="I34" s="22">
        <v>11988823</v>
      </c>
      <c r="J34" s="22">
        <v>33111291</v>
      </c>
      <c r="K34" s="22">
        <v>11589760</v>
      </c>
      <c r="L34" s="22">
        <v>11967936</v>
      </c>
      <c r="M34" s="22">
        <v>11847517</v>
      </c>
      <c r="N34" s="22">
        <v>35405213</v>
      </c>
      <c r="O34" s="22"/>
      <c r="P34" s="22"/>
      <c r="Q34" s="22"/>
      <c r="R34" s="22"/>
      <c r="S34" s="22"/>
      <c r="T34" s="22"/>
      <c r="U34" s="22"/>
      <c r="V34" s="22"/>
      <c r="W34" s="22">
        <v>68516504</v>
      </c>
      <c r="X34" s="22">
        <v>74125044</v>
      </c>
      <c r="Y34" s="22">
        <v>-5608540</v>
      </c>
      <c r="Z34" s="23">
        <v>-7.5663226587764321</v>
      </c>
      <c r="AA34" s="20">
        <v>148249901</v>
      </c>
    </row>
    <row r="35" spans="1:27" x14ac:dyDescent="0.25">
      <c r="A35" s="19" t="s">
        <v>61</v>
      </c>
      <c r="B35" s="15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>
        <v>32177021</v>
      </c>
      <c r="D37" s="20"/>
      <c r="E37" s="21">
        <v>25235590</v>
      </c>
      <c r="F37" s="22">
        <v>25235590</v>
      </c>
      <c r="G37" s="22">
        <v>64947</v>
      </c>
      <c r="H37" s="22">
        <v>640295</v>
      </c>
      <c r="I37" s="22">
        <v>1477830</v>
      </c>
      <c r="J37" s="22">
        <v>2183072</v>
      </c>
      <c r="K37" s="22">
        <v>1781976</v>
      </c>
      <c r="L37" s="22">
        <v>698406</v>
      </c>
      <c r="M37" s="22">
        <v>1377397</v>
      </c>
      <c r="N37" s="22">
        <v>3857779</v>
      </c>
      <c r="O37" s="22"/>
      <c r="P37" s="22"/>
      <c r="Q37" s="22"/>
      <c r="R37" s="22"/>
      <c r="S37" s="22"/>
      <c r="T37" s="22"/>
      <c r="U37" s="22"/>
      <c r="V37" s="22"/>
      <c r="W37" s="22">
        <v>6040851</v>
      </c>
      <c r="X37" s="22">
        <v>14328020</v>
      </c>
      <c r="Y37" s="22">
        <v>-8287169</v>
      </c>
      <c r="Z37" s="23">
        <v>-57.838898884842429</v>
      </c>
      <c r="AA37" s="20">
        <v>25235590</v>
      </c>
    </row>
    <row r="38" spans="1:27" x14ac:dyDescent="0.25">
      <c r="A38" s="19" t="s">
        <v>64</v>
      </c>
      <c r="B38" s="15" t="s">
        <v>32</v>
      </c>
      <c r="C38" s="20">
        <v>34278394</v>
      </c>
      <c r="D38" s="20"/>
      <c r="E38" s="21">
        <v>15889147</v>
      </c>
      <c r="F38" s="22">
        <v>15889147</v>
      </c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>
        <v>7944570</v>
      </c>
      <c r="Y38" s="22">
        <v>-7944570</v>
      </c>
      <c r="Z38" s="23">
        <v>-100</v>
      </c>
      <c r="AA38" s="20">
        <v>15889147</v>
      </c>
    </row>
    <row r="39" spans="1:27" x14ac:dyDescent="0.25">
      <c r="A39" s="19" t="s">
        <v>65</v>
      </c>
      <c r="B39" s="15" t="s">
        <v>32</v>
      </c>
      <c r="C39" s="20">
        <v>80256580</v>
      </c>
      <c r="D39" s="20"/>
      <c r="E39" s="21">
        <v>53004108</v>
      </c>
      <c r="F39" s="22">
        <v>53004108</v>
      </c>
      <c r="G39" s="22">
        <v>178330</v>
      </c>
      <c r="H39" s="22">
        <v>185930</v>
      </c>
      <c r="I39" s="22">
        <v>18494811</v>
      </c>
      <c r="J39" s="22">
        <v>18859071</v>
      </c>
      <c r="K39" s="22">
        <v>4439741</v>
      </c>
      <c r="L39" s="22">
        <v>4408095</v>
      </c>
      <c r="M39" s="22">
        <v>22273660</v>
      </c>
      <c r="N39" s="22">
        <v>31121496</v>
      </c>
      <c r="O39" s="22"/>
      <c r="P39" s="22"/>
      <c r="Q39" s="22"/>
      <c r="R39" s="22"/>
      <c r="S39" s="22"/>
      <c r="T39" s="22"/>
      <c r="U39" s="22"/>
      <c r="V39" s="22"/>
      <c r="W39" s="22">
        <v>49980567</v>
      </c>
      <c r="X39" s="22">
        <v>26487337</v>
      </c>
      <c r="Y39" s="22">
        <v>23493230</v>
      </c>
      <c r="Z39" s="23">
        <v>88.696081452053861</v>
      </c>
      <c r="AA39" s="20">
        <v>53004108</v>
      </c>
    </row>
    <row r="40" spans="1:27" x14ac:dyDescent="0.25">
      <c r="A40" s="19" t="s">
        <v>40</v>
      </c>
      <c r="B40" s="15" t="s">
        <v>32</v>
      </c>
      <c r="C40" s="20">
        <v>5396663</v>
      </c>
      <c r="D40" s="20"/>
      <c r="E40" s="21">
        <v>5758704</v>
      </c>
      <c r="F40" s="22">
        <v>5758704</v>
      </c>
      <c r="G40" s="22"/>
      <c r="H40" s="22"/>
      <c r="I40" s="22"/>
      <c r="J40" s="22"/>
      <c r="K40" s="22">
        <v>3097213</v>
      </c>
      <c r="L40" s="22">
        <v>3071508</v>
      </c>
      <c r="M40" s="22"/>
      <c r="N40" s="22">
        <v>6168721</v>
      </c>
      <c r="O40" s="22"/>
      <c r="P40" s="22"/>
      <c r="Q40" s="22"/>
      <c r="R40" s="22"/>
      <c r="S40" s="22"/>
      <c r="T40" s="22"/>
      <c r="U40" s="22"/>
      <c r="V40" s="22"/>
      <c r="W40" s="22">
        <v>6168721</v>
      </c>
      <c r="X40" s="22">
        <v>2879352</v>
      </c>
      <c r="Y40" s="22">
        <v>3289369</v>
      </c>
      <c r="Z40" s="23">
        <v>114.23990536759661</v>
      </c>
      <c r="AA40" s="20">
        <v>5758704</v>
      </c>
    </row>
    <row r="41" spans="1:27" x14ac:dyDescent="0.25">
      <c r="A41" s="19" t="s">
        <v>66</v>
      </c>
      <c r="B41" s="15" t="s">
        <v>32</v>
      </c>
      <c r="C41" s="20">
        <v>76592846</v>
      </c>
      <c r="D41" s="20"/>
      <c r="E41" s="21">
        <v>153140711</v>
      </c>
      <c r="F41" s="22">
        <v>153140711</v>
      </c>
      <c r="G41" s="22">
        <v>1477809</v>
      </c>
      <c r="H41" s="22">
        <v>7621778</v>
      </c>
      <c r="I41" s="22">
        <v>2040638</v>
      </c>
      <c r="J41" s="22">
        <v>11140225</v>
      </c>
      <c r="K41" s="22">
        <v>7239395</v>
      </c>
      <c r="L41" s="22">
        <v>10923220</v>
      </c>
      <c r="M41" s="22">
        <v>18285583</v>
      </c>
      <c r="N41" s="22">
        <v>36448198</v>
      </c>
      <c r="O41" s="22"/>
      <c r="P41" s="22"/>
      <c r="Q41" s="22"/>
      <c r="R41" s="22"/>
      <c r="S41" s="22"/>
      <c r="T41" s="22"/>
      <c r="U41" s="22"/>
      <c r="V41" s="22"/>
      <c r="W41" s="22">
        <v>47588423</v>
      </c>
      <c r="X41" s="22">
        <v>61869672</v>
      </c>
      <c r="Y41" s="22">
        <v>-14281249</v>
      </c>
      <c r="Z41" s="23">
        <v>-23.082794103062319</v>
      </c>
      <c r="AA41" s="20">
        <v>153140711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>
        <v>117335498</v>
      </c>
      <c r="D43" s="20"/>
      <c r="E43" s="21">
        <v>12447301</v>
      </c>
      <c r="F43" s="22">
        <v>12447301</v>
      </c>
      <c r="G43" s="22"/>
      <c r="H43" s="22"/>
      <c r="I43" s="22">
        <v>3565</v>
      </c>
      <c r="J43" s="22">
        <v>3565</v>
      </c>
      <c r="K43" s="22">
        <v>3424946</v>
      </c>
      <c r="L43" s="22">
        <v>5997992</v>
      </c>
      <c r="M43" s="22">
        <v>3341778</v>
      </c>
      <c r="N43" s="22">
        <v>12764716</v>
      </c>
      <c r="O43" s="22"/>
      <c r="P43" s="22"/>
      <c r="Q43" s="22"/>
      <c r="R43" s="22"/>
      <c r="S43" s="22"/>
      <c r="T43" s="22"/>
      <c r="U43" s="22"/>
      <c r="V43" s="22"/>
      <c r="W43" s="22">
        <v>12768281</v>
      </c>
      <c r="X43" s="22">
        <v>6223650</v>
      </c>
      <c r="Y43" s="22">
        <v>6544631</v>
      </c>
      <c r="Z43" s="23">
        <v>105.15743976605367</v>
      </c>
      <c r="AA43" s="20">
        <v>12447301</v>
      </c>
    </row>
    <row r="44" spans="1:27" x14ac:dyDescent="0.25">
      <c r="A44" s="19" t="s">
        <v>69</v>
      </c>
      <c r="B44" s="15" t="s">
        <v>32</v>
      </c>
      <c r="C44" s="20">
        <v>3752638</v>
      </c>
      <c r="D44" s="20"/>
      <c r="E44" s="21">
        <v>8890430</v>
      </c>
      <c r="F44" s="22">
        <v>8890430</v>
      </c>
      <c r="G44" s="22">
        <v>255839</v>
      </c>
      <c r="H44" s="22">
        <v>454746</v>
      </c>
      <c r="I44" s="22">
        <v>386134</v>
      </c>
      <c r="J44" s="22">
        <v>1096719</v>
      </c>
      <c r="K44" s="22">
        <v>124598</v>
      </c>
      <c r="L44" s="22">
        <v>515085</v>
      </c>
      <c r="M44" s="22">
        <v>326867</v>
      </c>
      <c r="N44" s="22">
        <v>966550</v>
      </c>
      <c r="O44" s="22"/>
      <c r="P44" s="22"/>
      <c r="Q44" s="22"/>
      <c r="R44" s="22"/>
      <c r="S44" s="22"/>
      <c r="T44" s="22"/>
      <c r="U44" s="22"/>
      <c r="V44" s="22"/>
      <c r="W44" s="22">
        <v>2063269</v>
      </c>
      <c r="X44" s="22">
        <v>4445226</v>
      </c>
      <c r="Y44" s="22">
        <v>-2381957</v>
      </c>
      <c r="Z44" s="23">
        <v>-53.58460964639368</v>
      </c>
      <c r="AA44" s="20">
        <v>8890430</v>
      </c>
    </row>
    <row r="45" spans="1:27" x14ac:dyDescent="0.25">
      <c r="A45" s="19" t="s">
        <v>70</v>
      </c>
      <c r="B45" s="15" t="s">
        <v>32</v>
      </c>
      <c r="C45" s="20">
        <v>681857</v>
      </c>
      <c r="D45" s="20"/>
      <c r="E45" s="21">
        <v>208000</v>
      </c>
      <c r="F45" s="22">
        <v>208000</v>
      </c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>
        <v>103998</v>
      </c>
      <c r="Y45" s="22">
        <v>-103998</v>
      </c>
      <c r="Z45" s="23">
        <v>-100</v>
      </c>
      <c r="AA45" s="20">
        <v>208000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37" t="s">
        <v>72</v>
      </c>
      <c r="B47" s="28" t="s">
        <v>32</v>
      </c>
      <c r="C47" s="29">
        <f>SUM(C34:C46)</f>
        <v>452578977</v>
      </c>
      <c r="D47" s="29">
        <f t="shared" ref="D47:Y47" si="1">SUM(D34:D46)</f>
        <v>0</v>
      </c>
      <c r="E47" s="30">
        <f t="shared" si="1"/>
        <v>422823892</v>
      </c>
      <c r="F47" s="31">
        <f t="shared" si="1"/>
        <v>422823892</v>
      </c>
      <c r="G47" s="31">
        <f t="shared" si="1"/>
        <v>11944369</v>
      </c>
      <c r="H47" s="31">
        <f t="shared" si="1"/>
        <v>20057773</v>
      </c>
      <c r="I47" s="31">
        <f t="shared" si="1"/>
        <v>34391801</v>
      </c>
      <c r="J47" s="31">
        <f t="shared" si="1"/>
        <v>66393943</v>
      </c>
      <c r="K47" s="31">
        <f t="shared" si="1"/>
        <v>31697629</v>
      </c>
      <c r="L47" s="31">
        <f t="shared" si="1"/>
        <v>37582242</v>
      </c>
      <c r="M47" s="31">
        <f t="shared" si="1"/>
        <v>57452802</v>
      </c>
      <c r="N47" s="31">
        <f t="shared" si="1"/>
        <v>126732673</v>
      </c>
      <c r="O47" s="31">
        <f t="shared" si="1"/>
        <v>0</v>
      </c>
      <c r="P47" s="31">
        <f t="shared" si="1"/>
        <v>0</v>
      </c>
      <c r="Q47" s="31">
        <f t="shared" si="1"/>
        <v>0</v>
      </c>
      <c r="R47" s="31">
        <f t="shared" si="1"/>
        <v>0</v>
      </c>
      <c r="S47" s="31">
        <f t="shared" si="1"/>
        <v>0</v>
      </c>
      <c r="T47" s="31">
        <f t="shared" si="1"/>
        <v>0</v>
      </c>
      <c r="U47" s="31">
        <f t="shared" si="1"/>
        <v>0</v>
      </c>
      <c r="V47" s="31">
        <f t="shared" si="1"/>
        <v>0</v>
      </c>
      <c r="W47" s="31">
        <f t="shared" si="1"/>
        <v>193126616</v>
      </c>
      <c r="X47" s="31">
        <f t="shared" si="1"/>
        <v>198406869</v>
      </c>
      <c r="Y47" s="31">
        <f t="shared" si="1"/>
        <v>-5280253</v>
      </c>
      <c r="Z47" s="32">
        <f>+IF(X47&lt;&gt;0,+(Y47/X47)*100,0)</f>
        <v>-2.6613257023878543</v>
      </c>
      <c r="AA47" s="29">
        <f>SUM(AA34:AA46)</f>
        <v>422823892</v>
      </c>
    </row>
    <row r="48" spans="1:27" x14ac:dyDescent="0.25">
      <c r="A48" s="10" t="s">
        <v>73</v>
      </c>
      <c r="B48" s="38" t="s">
        <v>32</v>
      </c>
      <c r="C48" s="39">
        <f t="shared" ref="C48:Y48" si="2">+C32-C47</f>
        <v>5783906</v>
      </c>
      <c r="D48" s="39">
        <f t="shared" si="2"/>
        <v>0</v>
      </c>
      <c r="E48" s="40">
        <f t="shared" si="2"/>
        <v>31945851</v>
      </c>
      <c r="F48" s="41">
        <f t="shared" si="2"/>
        <v>31945849</v>
      </c>
      <c r="G48" s="41">
        <f t="shared" si="2"/>
        <v>60419015</v>
      </c>
      <c r="H48" s="41">
        <f t="shared" si="2"/>
        <v>36763000</v>
      </c>
      <c r="I48" s="41">
        <f t="shared" si="2"/>
        <v>-216968</v>
      </c>
      <c r="J48" s="41">
        <f t="shared" si="2"/>
        <v>96965047</v>
      </c>
      <c r="K48" s="41">
        <f t="shared" si="2"/>
        <v>3624558</v>
      </c>
      <c r="L48" s="41">
        <f t="shared" si="2"/>
        <v>9183371</v>
      </c>
      <c r="M48" s="41">
        <f t="shared" si="2"/>
        <v>13734284</v>
      </c>
      <c r="N48" s="41">
        <f t="shared" si="2"/>
        <v>26542213</v>
      </c>
      <c r="O48" s="41">
        <f t="shared" si="2"/>
        <v>0</v>
      </c>
      <c r="P48" s="41">
        <f t="shared" si="2"/>
        <v>0</v>
      </c>
      <c r="Q48" s="41">
        <f t="shared" si="2"/>
        <v>0</v>
      </c>
      <c r="R48" s="41">
        <f t="shared" si="2"/>
        <v>0</v>
      </c>
      <c r="S48" s="41">
        <f t="shared" si="2"/>
        <v>0</v>
      </c>
      <c r="T48" s="41">
        <f t="shared" si="2"/>
        <v>0</v>
      </c>
      <c r="U48" s="41">
        <f t="shared" si="2"/>
        <v>0</v>
      </c>
      <c r="V48" s="41">
        <f t="shared" si="2"/>
        <v>0</v>
      </c>
      <c r="W48" s="41">
        <f t="shared" si="2"/>
        <v>123507260</v>
      </c>
      <c r="X48" s="41">
        <f t="shared" si="2"/>
        <v>-16024546</v>
      </c>
      <c r="Y48" s="41">
        <f t="shared" si="2"/>
        <v>139531806</v>
      </c>
      <c r="Z48" s="42">
        <f>+IF(X48&lt;&gt;0,+(Y48/X48)*100,0)</f>
        <v>-870.73796661696383</v>
      </c>
      <c r="AA48" s="39">
        <f>+AA32-AA47</f>
        <v>31945849</v>
      </c>
    </row>
    <row r="49" spans="1:27" x14ac:dyDescent="0.25">
      <c r="A49" s="43" t="s">
        <v>74</v>
      </c>
      <c r="B49" s="15" t="s">
        <v>32</v>
      </c>
      <c r="C49" s="20"/>
      <c r="D49" s="20"/>
      <c r="E49" s="21">
        <v>48505000</v>
      </c>
      <c r="F49" s="22">
        <v>48505000</v>
      </c>
      <c r="G49" s="22">
        <v>14330757</v>
      </c>
      <c r="H49" s="22">
        <v>4057968</v>
      </c>
      <c r="I49" s="22">
        <v>10320939</v>
      </c>
      <c r="J49" s="22">
        <v>28709664</v>
      </c>
      <c r="K49" s="22">
        <v>28690384</v>
      </c>
      <c r="L49" s="22">
        <v>21948742</v>
      </c>
      <c r="M49" s="22">
        <v>8183329</v>
      </c>
      <c r="N49" s="22">
        <v>58822455</v>
      </c>
      <c r="O49" s="22"/>
      <c r="P49" s="22"/>
      <c r="Q49" s="22"/>
      <c r="R49" s="22"/>
      <c r="S49" s="22"/>
      <c r="T49" s="22"/>
      <c r="U49" s="22"/>
      <c r="V49" s="22"/>
      <c r="W49" s="22">
        <v>87532119</v>
      </c>
      <c r="X49" s="22">
        <v>24252498</v>
      </c>
      <c r="Y49" s="22">
        <v>63279621</v>
      </c>
      <c r="Z49" s="23">
        <v>260.9200132703856</v>
      </c>
      <c r="AA49" s="20">
        <v>48505000</v>
      </c>
    </row>
    <row r="50" spans="1:27" x14ac:dyDescent="0.25">
      <c r="A50" s="43" t="s">
        <v>75</v>
      </c>
      <c r="B50" s="15" t="s">
        <v>32</v>
      </c>
      <c r="C50" s="44"/>
      <c r="D50" s="44"/>
      <c r="E50" s="21"/>
      <c r="F50" s="22"/>
      <c r="G50" s="45"/>
      <c r="H50" s="45"/>
      <c r="I50" s="45"/>
      <c r="J50" s="22"/>
      <c r="K50" s="45"/>
      <c r="L50" s="45"/>
      <c r="M50" s="22"/>
      <c r="N50" s="45"/>
      <c r="O50" s="45"/>
      <c r="P50" s="45"/>
      <c r="Q50" s="22"/>
      <c r="R50" s="45"/>
      <c r="S50" s="45"/>
      <c r="T50" s="22"/>
      <c r="U50" s="45"/>
      <c r="V50" s="45"/>
      <c r="W50" s="45"/>
      <c r="X50" s="22"/>
      <c r="Y50" s="45"/>
      <c r="Z50" s="46"/>
      <c r="AA50" s="44"/>
    </row>
    <row r="51" spans="1:27" x14ac:dyDescent="0.25">
      <c r="A51" s="47" t="s">
        <v>76</v>
      </c>
      <c r="B51" s="38" t="s">
        <v>32</v>
      </c>
      <c r="C51" s="48">
        <f t="shared" ref="C51:Y51" si="3">SUM(C48:C50)</f>
        <v>5783906</v>
      </c>
      <c r="D51" s="48">
        <f t="shared" si="3"/>
        <v>0</v>
      </c>
      <c r="E51" s="49">
        <f t="shared" si="3"/>
        <v>80450851</v>
      </c>
      <c r="F51" s="50">
        <f t="shared" si="3"/>
        <v>80450849</v>
      </c>
      <c r="G51" s="50">
        <f t="shared" si="3"/>
        <v>74749772</v>
      </c>
      <c r="H51" s="50">
        <f t="shared" si="3"/>
        <v>40820968</v>
      </c>
      <c r="I51" s="50">
        <f t="shared" si="3"/>
        <v>10103971</v>
      </c>
      <c r="J51" s="50">
        <f t="shared" si="3"/>
        <v>125674711</v>
      </c>
      <c r="K51" s="50">
        <f t="shared" si="3"/>
        <v>32314942</v>
      </c>
      <c r="L51" s="50">
        <f t="shared" si="3"/>
        <v>31132113</v>
      </c>
      <c r="M51" s="50">
        <f t="shared" si="3"/>
        <v>21917613</v>
      </c>
      <c r="N51" s="50">
        <f t="shared" si="3"/>
        <v>85364668</v>
      </c>
      <c r="O51" s="50">
        <f t="shared" si="3"/>
        <v>0</v>
      </c>
      <c r="P51" s="50">
        <f t="shared" si="3"/>
        <v>0</v>
      </c>
      <c r="Q51" s="50">
        <f t="shared" si="3"/>
        <v>0</v>
      </c>
      <c r="R51" s="50">
        <f t="shared" si="3"/>
        <v>0</v>
      </c>
      <c r="S51" s="50">
        <f t="shared" si="3"/>
        <v>0</v>
      </c>
      <c r="T51" s="50">
        <f t="shared" si="3"/>
        <v>0</v>
      </c>
      <c r="U51" s="50">
        <f t="shared" si="3"/>
        <v>0</v>
      </c>
      <c r="V51" s="50">
        <f t="shared" si="3"/>
        <v>0</v>
      </c>
      <c r="W51" s="50">
        <f t="shared" si="3"/>
        <v>211039379</v>
      </c>
      <c r="X51" s="50">
        <f t="shared" si="3"/>
        <v>8227952</v>
      </c>
      <c r="Y51" s="50">
        <f t="shared" si="3"/>
        <v>202811427</v>
      </c>
      <c r="Z51" s="51">
        <f>+IF(X51&lt;&gt;0,+(Y51/X51)*100,0)</f>
        <v>2464.9077559032917</v>
      </c>
      <c r="AA51" s="48">
        <f>SUM(AA48:AA50)</f>
        <v>80450849</v>
      </c>
    </row>
    <row r="52" spans="1:27" x14ac:dyDescent="0.25">
      <c r="A52" s="19" t="s">
        <v>77</v>
      </c>
      <c r="B52" s="15" t="s">
        <v>32</v>
      </c>
      <c r="C52" s="44"/>
      <c r="D52" s="44"/>
      <c r="E52" s="52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6"/>
      <c r="AA52" s="44"/>
    </row>
    <row r="53" spans="1:27" x14ac:dyDescent="0.25">
      <c r="A53" s="53" t="s">
        <v>78</v>
      </c>
      <c r="B53" s="38" t="s">
        <v>32</v>
      </c>
      <c r="C53" s="54">
        <f t="shared" ref="C53:Y53" si="4">+C51-C52</f>
        <v>5783906</v>
      </c>
      <c r="D53" s="54">
        <f>+D51-D52</f>
        <v>0</v>
      </c>
      <c r="E53" s="55">
        <f t="shared" si="4"/>
        <v>80450851</v>
      </c>
      <c r="F53" s="56">
        <f t="shared" si="4"/>
        <v>80450849</v>
      </c>
      <c r="G53" s="56">
        <f t="shared" si="4"/>
        <v>74749772</v>
      </c>
      <c r="H53" s="56">
        <f t="shared" si="4"/>
        <v>40820968</v>
      </c>
      <c r="I53" s="56">
        <f t="shared" si="4"/>
        <v>10103971</v>
      </c>
      <c r="J53" s="56">
        <f t="shared" si="4"/>
        <v>125674711</v>
      </c>
      <c r="K53" s="56">
        <f t="shared" si="4"/>
        <v>32314942</v>
      </c>
      <c r="L53" s="56">
        <f t="shared" si="4"/>
        <v>31132113</v>
      </c>
      <c r="M53" s="56">
        <f t="shared" si="4"/>
        <v>21917613</v>
      </c>
      <c r="N53" s="56">
        <f t="shared" si="4"/>
        <v>85364668</v>
      </c>
      <c r="O53" s="56">
        <f t="shared" si="4"/>
        <v>0</v>
      </c>
      <c r="P53" s="56">
        <f t="shared" si="4"/>
        <v>0</v>
      </c>
      <c r="Q53" s="56">
        <f t="shared" si="4"/>
        <v>0</v>
      </c>
      <c r="R53" s="56">
        <f t="shared" si="4"/>
        <v>0</v>
      </c>
      <c r="S53" s="56">
        <f t="shared" si="4"/>
        <v>0</v>
      </c>
      <c r="T53" s="56">
        <f t="shared" si="4"/>
        <v>0</v>
      </c>
      <c r="U53" s="56">
        <f t="shared" si="4"/>
        <v>0</v>
      </c>
      <c r="V53" s="56">
        <f t="shared" si="4"/>
        <v>0</v>
      </c>
      <c r="W53" s="56">
        <f t="shared" si="4"/>
        <v>211039379</v>
      </c>
      <c r="X53" s="56">
        <f t="shared" si="4"/>
        <v>8227952</v>
      </c>
      <c r="Y53" s="56">
        <f t="shared" si="4"/>
        <v>202811427</v>
      </c>
      <c r="Z53" s="57">
        <f>+IF(X53&lt;&gt;0,+(Y53/X53)*100,0)</f>
        <v>2464.9077559032917</v>
      </c>
      <c r="AA53" s="54">
        <f>+AA51-AA52</f>
        <v>80450849</v>
      </c>
    </row>
    <row r="54" spans="1:27" x14ac:dyDescent="0.25">
      <c r="A54" s="19" t="s">
        <v>79</v>
      </c>
      <c r="B54" s="15" t="s">
        <v>32</v>
      </c>
      <c r="C54" s="58"/>
      <c r="D54" s="58"/>
      <c r="E54" s="59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1"/>
      <c r="AA54" s="58"/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2"/>
      <c r="K55" s="60"/>
      <c r="L55" s="60"/>
      <c r="M55" s="60"/>
      <c r="N55" s="60"/>
      <c r="O55" s="60"/>
      <c r="P55" s="60"/>
      <c r="Q55" s="62"/>
      <c r="R55" s="60"/>
      <c r="S55" s="60"/>
      <c r="T55" s="60"/>
      <c r="U55" s="60"/>
      <c r="V55" s="60"/>
      <c r="W55" s="60"/>
      <c r="X55" s="62"/>
      <c r="Y55" s="60"/>
      <c r="Z55" s="61"/>
      <c r="AA55" s="58"/>
    </row>
    <row r="56" spans="1:27" x14ac:dyDescent="0.25">
      <c r="A56" s="53" t="s">
        <v>81</v>
      </c>
      <c r="B56" s="38" t="s">
        <v>32</v>
      </c>
      <c r="C56" s="48">
        <f t="shared" ref="C56:Y56" si="5">SUM(C53:C55)</f>
        <v>5783906</v>
      </c>
      <c r="D56" s="48">
        <f>SUM(D53:D55)</f>
        <v>0</v>
      </c>
      <c r="E56" s="49">
        <f t="shared" si="5"/>
        <v>80450851</v>
      </c>
      <c r="F56" s="50">
        <f t="shared" si="5"/>
        <v>80450849</v>
      </c>
      <c r="G56" s="50">
        <f t="shared" si="5"/>
        <v>74749772</v>
      </c>
      <c r="H56" s="50">
        <f t="shared" si="5"/>
        <v>40820968</v>
      </c>
      <c r="I56" s="50">
        <f t="shared" si="5"/>
        <v>10103971</v>
      </c>
      <c r="J56" s="50">
        <f t="shared" si="5"/>
        <v>125674711</v>
      </c>
      <c r="K56" s="50">
        <f t="shared" si="5"/>
        <v>32314942</v>
      </c>
      <c r="L56" s="50">
        <f t="shared" si="5"/>
        <v>31132113</v>
      </c>
      <c r="M56" s="50">
        <f t="shared" si="5"/>
        <v>21917613</v>
      </c>
      <c r="N56" s="50">
        <f t="shared" si="5"/>
        <v>85364668</v>
      </c>
      <c r="O56" s="50">
        <f t="shared" si="5"/>
        <v>0</v>
      </c>
      <c r="P56" s="50">
        <f t="shared" si="5"/>
        <v>0</v>
      </c>
      <c r="Q56" s="50">
        <f t="shared" si="5"/>
        <v>0</v>
      </c>
      <c r="R56" s="50">
        <f t="shared" si="5"/>
        <v>0</v>
      </c>
      <c r="S56" s="50">
        <f t="shared" si="5"/>
        <v>0</v>
      </c>
      <c r="T56" s="50">
        <f t="shared" si="5"/>
        <v>0</v>
      </c>
      <c r="U56" s="50">
        <f t="shared" si="5"/>
        <v>0</v>
      </c>
      <c r="V56" s="50">
        <f t="shared" si="5"/>
        <v>0</v>
      </c>
      <c r="W56" s="50">
        <f t="shared" si="5"/>
        <v>211039379</v>
      </c>
      <c r="X56" s="50">
        <f t="shared" si="5"/>
        <v>8227952</v>
      </c>
      <c r="Y56" s="50">
        <f t="shared" si="5"/>
        <v>202811427</v>
      </c>
      <c r="Z56" s="51">
        <f>+IF(X56&lt;&gt;0,+(Y56/X56)*100,0)</f>
        <v>2464.9077559032917</v>
      </c>
      <c r="AA56" s="48">
        <f>SUM(AA53:AA55)</f>
        <v>80450849</v>
      </c>
    </row>
    <row r="57" spans="1:27" x14ac:dyDescent="0.25">
      <c r="A57" s="19" t="s">
        <v>82</v>
      </c>
      <c r="B57" s="15" t="s">
        <v>32</v>
      </c>
      <c r="C57" s="44"/>
      <c r="D57" s="44"/>
      <c r="E57" s="52"/>
      <c r="F57" s="45"/>
      <c r="G57" s="22"/>
      <c r="H57" s="22"/>
      <c r="I57" s="22"/>
      <c r="J57" s="22"/>
      <c r="K57" s="22"/>
      <c r="L57" s="22"/>
      <c r="M57" s="45"/>
      <c r="N57" s="22"/>
      <c r="O57" s="22"/>
      <c r="P57" s="22"/>
      <c r="Q57" s="22"/>
      <c r="R57" s="22"/>
      <c r="S57" s="22"/>
      <c r="T57" s="45"/>
      <c r="U57" s="22"/>
      <c r="V57" s="22"/>
      <c r="W57" s="22"/>
      <c r="X57" s="22"/>
      <c r="Y57" s="22"/>
      <c r="Z57" s="23"/>
      <c r="AA57" s="20"/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6"/>
      <c r="J58" s="22"/>
      <c r="K58" s="22"/>
      <c r="L58" s="22"/>
      <c r="M58" s="45"/>
      <c r="N58" s="22"/>
      <c r="O58" s="22"/>
      <c r="P58" s="26"/>
      <c r="Q58" s="22"/>
      <c r="R58" s="22"/>
      <c r="S58" s="22"/>
      <c r="T58" s="45"/>
      <c r="U58" s="22"/>
      <c r="V58" s="22"/>
      <c r="W58" s="26"/>
      <c r="X58" s="22"/>
      <c r="Y58" s="22"/>
      <c r="Z58" s="23"/>
      <c r="AA58" s="20"/>
    </row>
    <row r="59" spans="1:27" x14ac:dyDescent="0.25">
      <c r="A59" s="63" t="s">
        <v>84</v>
      </c>
      <c r="B59" s="64" t="s">
        <v>32</v>
      </c>
      <c r="C59" s="65">
        <f t="shared" ref="C59:Y59" si="6">SUM(C56:C58)</f>
        <v>5783906</v>
      </c>
      <c r="D59" s="65">
        <f>SUM(D56:D58)</f>
        <v>0</v>
      </c>
      <c r="E59" s="66">
        <f t="shared" si="6"/>
        <v>80450851</v>
      </c>
      <c r="F59" s="67">
        <f t="shared" si="6"/>
        <v>80450849</v>
      </c>
      <c r="G59" s="67">
        <f t="shared" si="6"/>
        <v>74749772</v>
      </c>
      <c r="H59" s="67">
        <f t="shared" si="6"/>
        <v>40820968</v>
      </c>
      <c r="I59" s="67">
        <f t="shared" si="6"/>
        <v>10103971</v>
      </c>
      <c r="J59" s="67">
        <f t="shared" si="6"/>
        <v>125674711</v>
      </c>
      <c r="K59" s="67">
        <f t="shared" si="6"/>
        <v>32314942</v>
      </c>
      <c r="L59" s="67">
        <f t="shared" si="6"/>
        <v>31132113</v>
      </c>
      <c r="M59" s="67">
        <f t="shared" si="6"/>
        <v>21917613</v>
      </c>
      <c r="N59" s="67">
        <f t="shared" si="6"/>
        <v>85364668</v>
      </c>
      <c r="O59" s="67">
        <f t="shared" si="6"/>
        <v>0</v>
      </c>
      <c r="P59" s="67">
        <f t="shared" si="6"/>
        <v>0</v>
      </c>
      <c r="Q59" s="67">
        <f t="shared" si="6"/>
        <v>0</v>
      </c>
      <c r="R59" s="67">
        <f t="shared" si="6"/>
        <v>0</v>
      </c>
      <c r="S59" s="67">
        <f t="shared" si="6"/>
        <v>0</v>
      </c>
      <c r="T59" s="67">
        <f t="shared" si="6"/>
        <v>0</v>
      </c>
      <c r="U59" s="67">
        <f t="shared" si="6"/>
        <v>0</v>
      </c>
      <c r="V59" s="67">
        <f t="shared" si="6"/>
        <v>0</v>
      </c>
      <c r="W59" s="67">
        <f t="shared" si="6"/>
        <v>211039379</v>
      </c>
      <c r="X59" s="67">
        <f t="shared" si="6"/>
        <v>8227952</v>
      </c>
      <c r="Y59" s="67">
        <f t="shared" si="6"/>
        <v>202811427</v>
      </c>
      <c r="Z59" s="68">
        <f>+IF(X59&lt;&gt;0,+(Y59/X59)*100,0)</f>
        <v>2464.9077559032917</v>
      </c>
      <c r="AA59" s="65">
        <f>SUM(AA56:AA58)</f>
        <v>80450849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45B0D31BCFF343B5FF3172170EE3C1" ma:contentTypeVersion="" ma:contentTypeDescription="Create a new document." ma:contentTypeScope="" ma:versionID="c7136b064bdb4d57c1a9f522df82157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A700C6-2A66-4B16-8FBC-01C88DF5C0A2}"/>
</file>

<file path=customXml/itemProps2.xml><?xml version="1.0" encoding="utf-8"?>
<ds:datastoreItem xmlns:ds="http://schemas.openxmlformats.org/officeDocument/2006/customXml" ds:itemID="{7B6A0B22-4DFE-44EA-A355-DD99435D5391}"/>
</file>

<file path=customXml/itemProps3.xml><?xml version="1.0" encoding="utf-8"?>
<ds:datastoreItem xmlns:ds="http://schemas.openxmlformats.org/officeDocument/2006/customXml" ds:itemID="{B8CE8080-45CF-4B5A-BCF4-C9DC44B76D2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2025-02-12T06:31:40Z</dcterms:created>
  <dcterms:modified xsi:type="dcterms:W3CDTF">2025-02-12T06:32:14Z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0x010100A945B0D31BCFF343B5FF3172170EE3C1</vt:lpwstr>
  </property>
</Properties>
</file>